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Ex1.xml" ContentType="application/vnd.ms-office.chartex+xml"/>
  <Override PartName="/xl/charts/style1.xml" ContentType="application/vnd.ms-office.chartstyle+xml"/>
  <Override PartName="/xl/charts/colors1.xml" ContentType="application/vnd.ms-office.chartcolorstyle+xml"/>
  <Override PartName="/xl/worksheets/sheet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207"/>
  <workbookPr/>
  <mc:AlternateContent xmlns:mc="http://schemas.openxmlformats.org/markup-compatibility/2006">
    <mc:Choice Requires="x15">
      <x15ac:absPath xmlns:x15ac="http://schemas.microsoft.com/office/spreadsheetml/2010/11/ac" url="https://aarhusuniversitet-my.sharepoint.com/personal/au78117_uni_au_dk/Documents/Workfiles from next cloud/EEA - ETC - Blue Carbon/Literature review/CAR data/"/>
    </mc:Choice>
  </mc:AlternateContent>
  <xr:revisionPtr revIDLastSave="0" documentId="8_{6213A2BC-B30F-A94B-8228-2D9085CCFE14}" xr6:coauthVersionLast="47" xr6:coauthVersionMax="47" xr10:uidLastSave="{00000000-0000-0000-0000-000000000000}"/>
  <bookViews>
    <workbookView xWindow="0" yWindow="680" windowWidth="23260" windowHeight="12580" activeTab="1" xr2:uid="{00000000-000D-0000-FFFF-FFFF00000000}"/>
  </bookViews>
  <sheets>
    <sheet name="Readme file" sheetId="6" r:id="rId1"/>
    <sheet name="Filtered by period dataset" sheetId="7" r:id="rId2"/>
  </sheets>
  <definedNames>
    <definedName name="_xlnm._FilterDatabase" localSheetId="1" hidden="1">'Filtered by period dataset'!$A$1:$AS$412</definedName>
    <definedName name="_xlchart.v1.0" hidden="1">'Filtered by period dataset'!$AC$1</definedName>
    <definedName name="_xlchart.v1.1" hidden="1">'Filtered by period dataset'!$AC$2:$AC$412</definedName>
    <definedName name="_xlchart.v1.2" hidden="1">'Filtered by period dataset'!$M$2:$M$412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Carmen Leiva</author>
    <author>tc={41547ACE-AACE-41A6-BED7-8600070CC45E}</author>
    <author>tc={46BB6F07-B28F-4B01-B1F9-A71E04E6BC57}</author>
    <author>tc={3FC9E95F-F924-41DB-9BC8-9C25228E91E7}</author>
    <author>tc={3AC40EC9-9010-49A5-AF2C-F65C0A334008}</author>
    <author>tc={535780DC-6160-459E-A90A-B3077DC6FAF0}</author>
  </authors>
  <commentList>
    <comment ref="G1" authorId="0" shapeId="0" xr:uid="{1F9B89AF-B7BD-49A6-9396-E6A9DB58C099}">
      <text>
        <r>
          <rPr>
            <b/>
            <sz val="9"/>
            <color indexed="81"/>
            <rFont val="Tahoma"/>
            <family val="2"/>
          </rPr>
          <t>Carmen Leiva:</t>
        </r>
        <r>
          <rPr>
            <sz val="9"/>
            <color indexed="81"/>
            <rFont val="Tahoma"/>
            <family val="2"/>
          </rPr>
          <t xml:space="preserve">
The regional seas around Europe are the Baltic Sea, the Black Sea, the North-east Atlantic Ocean and the Mediterranean Sea.</t>
        </r>
      </text>
    </comment>
    <comment ref="H1" authorId="0" shapeId="0" xr:uid="{87DEA956-2C3F-4BA6-9CA7-A23E600AFEAB}">
      <text>
        <r>
          <rPr>
            <b/>
            <sz val="9"/>
            <color indexed="81"/>
            <rFont val="Tahoma"/>
            <family val="2"/>
          </rPr>
          <t>Carmen Leiva:</t>
        </r>
        <r>
          <rPr>
            <sz val="9"/>
            <color indexed="81"/>
            <rFont val="Tahoma"/>
            <family val="2"/>
          </rPr>
          <t xml:space="preserve">
subregions: North-east Atlantic Ocean • the Barents Sea; • the Iceland Sea; • the Norwegian Sea; • the White Sea; • The Greater North Sea, including the Kattegat, and the English Channel; • The Celtic Seas; • The Bay of Biscay and the Iberian Coast; • Macaronesia. Mediterranean Sea: • The Western Mediterranean Sea; • The Adriatic Sea; • The Ionian Sea and the Central Mediterranean Sea; • The Aegean-Levantine Sea</t>
        </r>
      </text>
    </comment>
    <comment ref="J1" authorId="1" shapeId="0" xr:uid="{41547ACE-AACE-41A6-BED7-8600070CC45E}">
      <text>
        <t>[Threaded comment]
Your version of Excel allows you to read this threaded comment; however, any edits to it will get removed if the file is opened in a newer version of Excel. Learn more: https://go.microsoft.com/fwlink/?linkid=870924
Comment:
    When not reported, it is assumed to be Publication year - 2</t>
      </text>
    </comment>
    <comment ref="V1" authorId="2" shapeId="0" xr:uid="{46BB6F07-B28F-4B01-B1F9-A71E04E6BC57}">
      <text>
        <t xml:space="preserve">[Threaded comment]
Your version of Excel allows you to read this threaded comment; however, any edits to it will get removed if the file is opened in a newer version of Excel. Learn more: https://go.microsoft.com/fwlink/?linkid=870924
Comment:
    This refers to the absolute height of the marsh above the standard sea level reference </t>
      </text>
    </comment>
    <comment ref="AP365" authorId="3" shapeId="0" xr:uid="{3FC9E95F-F924-41DB-9BC8-9C25228E91E7}">
      <text>
        <t>[Threaded comment]
Your version of Excel allows you to read this threaded comment; however, any edits to it will get removed if the file is opened in a newer version of Excel. Learn more: https://go.microsoft.com/fwlink/?linkid=870924
Comment:
    Compression of
sediment cores during coring operations averaged 24 ± 6%. The lengths of sediment cores recovered
ranged from 53 to 65 cm, corrected decompressed depths ranged from 63 to 90 cm</t>
      </text>
    </comment>
    <comment ref="AP366" authorId="4" shapeId="0" xr:uid="{3AC40EC9-9010-49A5-AF2C-F65C0A334008}">
      <text>
        <t>[Threaded comment]
Your version of Excel allows you to read this threaded comment; however, any edits to it will get removed if the file is opened in a newer version of Excel. Learn more: https://go.microsoft.com/fwlink/?linkid=870924
Comment:
    Compression of
sediment cores during coring operations averaged 24 ± 6%. The lengths of sediment cores recovered
ranged from 53 to 65 cm, corrected decompressed depths ranged from 63 to 90 cm</t>
      </text>
    </comment>
    <comment ref="AP367" authorId="5" shapeId="0" xr:uid="{535780DC-6160-459E-A90A-B3077DC6FAF0}">
      <text>
        <t>[Threaded comment]
Your version of Excel allows you to read this threaded comment; however, any edits to it will get removed if the file is opened in a newer version of Excel. Learn more: https://go.microsoft.com/fwlink/?linkid=870924
Comment:
    Compression of
sediment cores during coring operations averaged 24 ± 6%. The lengths of sediment cores recovered
ranged from 53 to 65 cm, corrected decompressed depths ranged from 63 to 90 cm</t>
      </text>
    </comment>
  </commentList>
</comments>
</file>

<file path=xl/sharedStrings.xml><?xml version="1.0" encoding="utf-8"?>
<sst xmlns="http://schemas.openxmlformats.org/spreadsheetml/2006/main" count="11660" uniqueCount="1829">
  <si>
    <t>Country</t>
  </si>
  <si>
    <t>Marine region</t>
  </si>
  <si>
    <t>Subregion</t>
  </si>
  <si>
    <t>Habitat</t>
  </si>
  <si>
    <t>Location name</t>
  </si>
  <si>
    <t>Station ID</t>
  </si>
  <si>
    <t>Core ID</t>
  </si>
  <si>
    <t>Marsh zone</t>
  </si>
  <si>
    <t>Sampling Year</t>
  </si>
  <si>
    <t>Latitude</t>
  </si>
  <si>
    <t>Longitude</t>
  </si>
  <si>
    <t>Tidal range (cm)</t>
  </si>
  <si>
    <t xml:space="preserve">Seawater salinity </t>
  </si>
  <si>
    <t>SAR (mm/yr)</t>
  </si>
  <si>
    <t>SAR _sd</t>
  </si>
  <si>
    <t>MAR (g cm-2 year−1)</t>
  </si>
  <si>
    <t>MAR_sd</t>
  </si>
  <si>
    <t>CAR_sd</t>
  </si>
  <si>
    <t>Time span (years)</t>
  </si>
  <si>
    <t>CAR calculation method</t>
  </si>
  <si>
    <t>Dating Method</t>
  </si>
  <si>
    <t>Main author</t>
  </si>
  <si>
    <t>Link</t>
  </si>
  <si>
    <t>Norway</t>
  </si>
  <si>
    <t>NE Atlantic Ocean</t>
  </si>
  <si>
    <t>Barents Sea</t>
  </si>
  <si>
    <t>Saltmarsh</t>
  </si>
  <si>
    <t>Alta</t>
  </si>
  <si>
    <t>Grazed</t>
  </si>
  <si>
    <t>Influenced by cattle, reindeer and goose grazing</t>
  </si>
  <si>
    <t>High</t>
  </si>
  <si>
    <t>210Pb and 137Cs</t>
  </si>
  <si>
    <t>Ward R. D.</t>
  </si>
  <si>
    <t>Juncus gerardii</t>
  </si>
  <si>
    <t>Low</t>
  </si>
  <si>
    <t>Carex subspathacea, Juncus gerardii</t>
  </si>
  <si>
    <t>Stabbursnes</t>
  </si>
  <si>
    <t>Birtvarre</t>
  </si>
  <si>
    <t>Storfjord</t>
  </si>
  <si>
    <t>Storslett</t>
  </si>
  <si>
    <t>Germany</t>
  </si>
  <si>
    <t>Greater North Sea</t>
  </si>
  <si>
    <t xml:space="preserve">Spartina anglica, Salicornia europaea, Puccinellia maritima 
</t>
  </si>
  <si>
    <t>Elbe Estuary; Dieksanderkoog marsh</t>
  </si>
  <si>
    <t>DSK</t>
  </si>
  <si>
    <t>Cattle, some areas grazed</t>
  </si>
  <si>
    <t xml:space="preserve">137Cs </t>
  </si>
  <si>
    <t>Mueller P.</t>
  </si>
  <si>
    <t xml:space="preserve">Tumlau Bay; Westerhever marsh </t>
  </si>
  <si>
    <t>WH</t>
  </si>
  <si>
    <t xml:space="preserve">Northern Wadden Sea region;  Sönke-Nissen-Koog marsh </t>
  </si>
  <si>
    <t>SNK</t>
  </si>
  <si>
    <t>Denmark</t>
  </si>
  <si>
    <t>Agger-Tange</t>
  </si>
  <si>
    <t>AT</t>
  </si>
  <si>
    <t>Ungrazed</t>
  </si>
  <si>
    <t xml:space="preserve">High </t>
  </si>
  <si>
    <t>MAR multiplied by the average weighted OC content along the soil depth with excess 210Pb</t>
  </si>
  <si>
    <t>Leiva-Dueñas C.</t>
  </si>
  <si>
    <t xml:space="preserve">Salicornia europaea, Puccinella maritima </t>
  </si>
  <si>
    <t>Unvegetated</t>
  </si>
  <si>
    <t>Nibe</t>
  </si>
  <si>
    <t>Juncus compressus, Plantago maritima</t>
  </si>
  <si>
    <t>Als</t>
  </si>
  <si>
    <t>ALS</t>
  </si>
  <si>
    <t>Cattle</t>
  </si>
  <si>
    <t>Phragmites australis, Festuca rubra</t>
  </si>
  <si>
    <t>Puccinella maritima, Atriplex prostrata</t>
  </si>
  <si>
    <t>Mariager</t>
  </si>
  <si>
    <t>MA</t>
  </si>
  <si>
    <t>Phragmites australis</t>
  </si>
  <si>
    <t>Puccinella maritima, Plantago maritima</t>
  </si>
  <si>
    <t>Randers</t>
  </si>
  <si>
    <t>RA</t>
  </si>
  <si>
    <t>Baltic Sea</t>
  </si>
  <si>
    <t>Puccinella maritima, Tripollium pannonicum</t>
  </si>
  <si>
    <t>Horsens</t>
  </si>
  <si>
    <t>HO</t>
  </si>
  <si>
    <t>Bolboschoenus maritimus</t>
  </si>
  <si>
    <t>Spartina anglica</t>
  </si>
  <si>
    <t>Varde</t>
  </si>
  <si>
    <t>VA</t>
  </si>
  <si>
    <t>Skallingen</t>
  </si>
  <si>
    <t>SK</t>
  </si>
  <si>
    <t>Rømø</t>
  </si>
  <si>
    <t>RO</t>
  </si>
  <si>
    <t>Emmerlev</t>
  </si>
  <si>
    <t>EM</t>
  </si>
  <si>
    <t>Puccinella maritima, Tripollium pannonicum, Plantago maritima</t>
  </si>
  <si>
    <t>Odense</t>
  </si>
  <si>
    <t>OD</t>
  </si>
  <si>
    <t>Ttripollium pannonicum, Plantago maritima, Puccinella maritima</t>
  </si>
  <si>
    <t>Bøjden</t>
  </si>
  <si>
    <t>BØ</t>
  </si>
  <si>
    <t>Saltbæk Vig</t>
  </si>
  <si>
    <t>SA</t>
  </si>
  <si>
    <t>Vesterlyng</t>
  </si>
  <si>
    <t>VE</t>
  </si>
  <si>
    <t>Korevlerne</t>
  </si>
  <si>
    <t>KO</t>
  </si>
  <si>
    <t>Scotland</t>
  </si>
  <si>
    <t>Celtic Seas</t>
  </si>
  <si>
    <t>Puccinellia maritima and Festuca rubra communities</t>
  </si>
  <si>
    <t>Waulkmill</t>
  </si>
  <si>
    <t xml:space="preserve">Waulkmill 2 </t>
  </si>
  <si>
    <t>Waulk 2</t>
  </si>
  <si>
    <t>Mid-Low</t>
  </si>
  <si>
    <t>Smeaton C.</t>
  </si>
  <si>
    <t>Kyle of Tongue</t>
  </si>
  <si>
    <t>Kyle of Tongue 1</t>
  </si>
  <si>
    <t>KT-19-1</t>
  </si>
  <si>
    <t>Festuca rubra, Glaux maritima</t>
  </si>
  <si>
    <t>Dornoch Point</t>
  </si>
  <si>
    <t>Dornoch Point 24*</t>
  </si>
  <si>
    <t>DR-C24</t>
  </si>
  <si>
    <t>NA</t>
  </si>
  <si>
    <t>Smeaton C.; Miller L. C</t>
  </si>
  <si>
    <t>Puccinellia maritima, Plantago maritima</t>
  </si>
  <si>
    <t>Dornoch Point 32*</t>
  </si>
  <si>
    <t>DR-C32</t>
  </si>
  <si>
    <t>Festuca rubra</t>
  </si>
  <si>
    <t>Morrich More</t>
  </si>
  <si>
    <t>Morrich More 45*</t>
  </si>
  <si>
    <t>MR-C45</t>
  </si>
  <si>
    <t>Lock Laich</t>
  </si>
  <si>
    <t>Lock Laich 1</t>
  </si>
  <si>
    <t>LL-1</t>
  </si>
  <si>
    <t>Lock Laich 2</t>
  </si>
  <si>
    <t>LL-2</t>
  </si>
  <si>
    <t>Festuca rubra, Moss</t>
  </si>
  <si>
    <t>Tay</t>
  </si>
  <si>
    <t>Tay 1</t>
  </si>
  <si>
    <t>Skinflats</t>
  </si>
  <si>
    <t>Skinflats 1</t>
  </si>
  <si>
    <t>Skin-1</t>
  </si>
  <si>
    <t>Puccinellia maritima, Plantago maritima, Armeria maritima</t>
  </si>
  <si>
    <t>Skinflats 4*</t>
  </si>
  <si>
    <t>SK-C04</t>
  </si>
  <si>
    <t>Skinflats 2*</t>
  </si>
  <si>
    <t>SK-C02</t>
  </si>
  <si>
    <t>Puccinellia maritima, Armeria maritima</t>
  </si>
  <si>
    <t>Lindisfarne</t>
  </si>
  <si>
    <t>Lindisfarne 1</t>
  </si>
  <si>
    <t>LI-1</t>
  </si>
  <si>
    <t>Caerlaverock</t>
  </si>
  <si>
    <t>Caerlaverock 10</t>
  </si>
  <si>
    <t>Nith-10</t>
  </si>
  <si>
    <t>Caerlaverock 16</t>
  </si>
  <si>
    <t>Nith 16</t>
  </si>
  <si>
    <t>Puccinellia maritima</t>
  </si>
  <si>
    <t>Wigtown</t>
  </si>
  <si>
    <t>Wigtown 3*</t>
  </si>
  <si>
    <t>WI-C03</t>
  </si>
  <si>
    <t>Festuca rubra, Puccinellia maritima</t>
  </si>
  <si>
    <t>Wigtown 9*</t>
  </si>
  <si>
    <t>WI-C09</t>
  </si>
  <si>
    <t>Festuca rubra, Triglochin maritima, Plantago maritima</t>
  </si>
  <si>
    <t>Wigtown A</t>
  </si>
  <si>
    <t>Wig A</t>
  </si>
  <si>
    <t>Wales</t>
  </si>
  <si>
    <t>Juncus gerardii, Juncus maritimus</t>
  </si>
  <si>
    <t>Sunderland</t>
  </si>
  <si>
    <t>Sunderland 1</t>
  </si>
  <si>
    <t>SU-19-1</t>
  </si>
  <si>
    <t>Sunderland 5</t>
  </si>
  <si>
    <t>SU-19-05</t>
  </si>
  <si>
    <t>England</t>
  </si>
  <si>
    <t>Welwick</t>
  </si>
  <si>
    <t>Welwick 1</t>
  </si>
  <si>
    <t>WM-1</t>
  </si>
  <si>
    <t>Welwick 2</t>
  </si>
  <si>
    <t>WM-2</t>
  </si>
  <si>
    <t>Juncus maritimus</t>
  </si>
  <si>
    <t>Malltraeth</t>
  </si>
  <si>
    <t>Malltraeth 1</t>
  </si>
  <si>
    <t>ML-1</t>
  </si>
  <si>
    <t>Limonium humile, Triglochin maritima, Armeria maritima</t>
  </si>
  <si>
    <t>Stiffkey</t>
  </si>
  <si>
    <t xml:space="preserve"> Stiffkey 2</t>
  </si>
  <si>
    <t>SM-2</t>
  </si>
  <si>
    <t>Limonium humile, Atriplex portulacoides, Spartina anglica</t>
  </si>
  <si>
    <t>Stiffkey 7</t>
  </si>
  <si>
    <t>SM-7</t>
  </si>
  <si>
    <t>Puccinellia maritima, Atriplex portulacoides</t>
  </si>
  <si>
    <t>Gedney</t>
  </si>
  <si>
    <t>Gedney 1</t>
  </si>
  <si>
    <t>GM-1</t>
  </si>
  <si>
    <t>Puccinellia maritima, Limonium vulgare, Atriplex hastata</t>
  </si>
  <si>
    <t>Orplands</t>
  </si>
  <si>
    <t>Orplands 8</t>
  </si>
  <si>
    <t>OR-8-2</t>
  </si>
  <si>
    <t>Atriplex portulacoides</t>
  </si>
  <si>
    <t>Orplands 7</t>
  </si>
  <si>
    <t>OR-7-2</t>
  </si>
  <si>
    <t>Llanrhidian</t>
  </si>
  <si>
    <t>Llanrhidian 6</t>
  </si>
  <si>
    <t>LR-19-06</t>
  </si>
  <si>
    <t>Elytrigia atherica</t>
  </si>
  <si>
    <t>Black Rock</t>
  </si>
  <si>
    <t>Black Rock 1</t>
  </si>
  <si>
    <t>BR-10-01</t>
  </si>
  <si>
    <t>Puccinellia maritima, Plantago maritima, Glaux maritima</t>
  </si>
  <si>
    <t>Black Rock 5</t>
  </si>
  <si>
    <t>BR-19-05</t>
  </si>
  <si>
    <t>Elymus repens, Aster tripolium</t>
  </si>
  <si>
    <t>Newton</t>
  </si>
  <si>
    <t>Newton 8</t>
  </si>
  <si>
    <t>NT-19-8</t>
  </si>
  <si>
    <t>Puccinellia maritima, Salicornia europaea, Atriplex portulacoides</t>
  </si>
  <si>
    <t>Newton 14</t>
  </si>
  <si>
    <t>NT-19-14</t>
  </si>
  <si>
    <t>Salicornia europeae, Spartina Anglica, Atriplex portulacoides</t>
  </si>
  <si>
    <t>Arne</t>
  </si>
  <si>
    <t>Arne 16</t>
  </si>
  <si>
    <t>ARN-16</t>
  </si>
  <si>
    <t>Avon</t>
  </si>
  <si>
    <t>Avon 6</t>
  </si>
  <si>
    <t>AM-2</t>
  </si>
  <si>
    <t>Portugal</t>
  </si>
  <si>
    <t>Bay of Biscay and the Iberian Coast</t>
  </si>
  <si>
    <t>Sporobolus maritimus</t>
  </si>
  <si>
    <t>Ria Formosa</t>
  </si>
  <si>
    <t>SM1</t>
  </si>
  <si>
    <t>BC_0007</t>
  </si>
  <si>
    <t>Pioneer</t>
  </si>
  <si>
    <t>Martins M.</t>
  </si>
  <si>
    <t>SM2</t>
  </si>
  <si>
    <t>BC_0008</t>
  </si>
  <si>
    <t>SM3</t>
  </si>
  <si>
    <t>BC_0009</t>
  </si>
  <si>
    <t>SM4</t>
  </si>
  <si>
    <t>BC_0010</t>
  </si>
  <si>
    <t>Spain</t>
  </si>
  <si>
    <t>Santander Bay (SB)</t>
  </si>
  <si>
    <t>East_1</t>
  </si>
  <si>
    <t>BS1a_1*</t>
  </si>
  <si>
    <t>Mazarrasa I.</t>
  </si>
  <si>
    <t>Drivers of variability in Blue Carbon stocks and burial rates across European estuarine habitats</t>
  </si>
  <si>
    <t>BS1b_1*</t>
  </si>
  <si>
    <t>East_2</t>
  </si>
  <si>
    <t>BS2a_1*</t>
  </si>
  <si>
    <t>https://doi.org/10.1016/j.scitotenv.2023.163957</t>
  </si>
  <si>
    <t>Juncus spp., Festuca spp.</t>
  </si>
  <si>
    <t>Santoña Marshes (SM)</t>
  </si>
  <si>
    <t>MS1a_2*</t>
  </si>
  <si>
    <t>Halimione spp.</t>
  </si>
  <si>
    <t>MS2a_3*</t>
  </si>
  <si>
    <t>Spartina spp.</t>
  </si>
  <si>
    <t>MS2b_2*</t>
  </si>
  <si>
    <t xml:space="preserve">Oyambre (OY) </t>
  </si>
  <si>
    <t>Halimione spp., Juncus spp.</t>
  </si>
  <si>
    <t>N_M3*</t>
  </si>
  <si>
    <t>Bolboschoenus spp., Festuca spp., Atriplex spp., Juncus spp., Festuca spp., Halimione spp.</t>
  </si>
  <si>
    <t>West_1</t>
  </si>
  <si>
    <t>A2_M3*</t>
  </si>
  <si>
    <t>Halimione spp., Inula spp., Elymus spp., Juncus spp.</t>
  </si>
  <si>
    <t>West_2</t>
  </si>
  <si>
    <t>A1_M1*</t>
  </si>
  <si>
    <t>Juncus spp.</t>
  </si>
  <si>
    <t>Mondego estuary (MN)</t>
  </si>
  <si>
    <t>MN3a1*</t>
  </si>
  <si>
    <t>MN2a1*</t>
  </si>
  <si>
    <t>MN1a1*</t>
  </si>
  <si>
    <t>Zostera noltei</t>
  </si>
  <si>
    <t>MN1b1*</t>
  </si>
  <si>
    <t>The Netherlands</t>
  </si>
  <si>
    <t>Mediterranean Sea</t>
  </si>
  <si>
    <t>Western Mediterranean Sea</t>
  </si>
  <si>
    <t>Ebro River Delta</t>
  </si>
  <si>
    <t>El Clot</t>
  </si>
  <si>
    <t>137Cs</t>
  </si>
  <si>
    <t xml:space="preserve">Fennessy M. S. </t>
  </si>
  <si>
    <t>Environmental controls on carbon sequestration, sediment accretion, and elevation change in the Ebro River Delta: Implications for wetland restoration</t>
  </si>
  <si>
    <t>Cladium mariscus</t>
  </si>
  <si>
    <t>Vilacoto</t>
  </si>
  <si>
    <t>Ullals</t>
  </si>
  <si>
    <t>Phragmites australis - Juncus maritimus</t>
  </si>
  <si>
    <t>Alfacada</t>
  </si>
  <si>
    <t>Phragmites australis - Sarcocornia fructicosa</t>
  </si>
  <si>
    <t>Encanyssada East</t>
  </si>
  <si>
    <t>Encanyssada West</t>
  </si>
  <si>
    <t>Les Olles East</t>
  </si>
  <si>
    <t>Phragmites australis – Scirpus maritimus</t>
  </si>
  <si>
    <t>Garxal East</t>
  </si>
  <si>
    <t>Sarcocornia fruticosa</t>
  </si>
  <si>
    <t>Olles Impounded</t>
  </si>
  <si>
    <t>Tancada</t>
  </si>
  <si>
    <t>Buda Platja</t>
  </si>
  <si>
    <t>Alfacs</t>
  </si>
  <si>
    <t>Punta de la Banya</t>
  </si>
  <si>
    <t>Fangar</t>
  </si>
  <si>
    <t>210Pb</t>
  </si>
  <si>
    <t>Phragmites australis, Scirpus maritimus</t>
  </si>
  <si>
    <t>Garxal</t>
  </si>
  <si>
    <t>NR</t>
  </si>
  <si>
    <t>Ibañez C.</t>
  </si>
  <si>
    <t>Vertical Accretion and Relative Sea Level Rise in the Ebro Delta Wetlands (Catalonia, Spain)</t>
  </si>
  <si>
    <t>Buda Lagoon</t>
  </si>
  <si>
    <t xml:space="preserve">Cádiz Bay </t>
  </si>
  <si>
    <t>Santibañez</t>
  </si>
  <si>
    <t xml:space="preserve">We assumed that the sampled sediment core throughout the depth profile corresponds to the present habitat; however, we do not have historical data to be sure that this is the case. </t>
  </si>
  <si>
    <t>de los Santos C.</t>
  </si>
  <si>
    <t>Sedimentary Organic Carbon and Nitrogen Sequestration Across a Vertical Gradient on a Temperate Wetland Seascape Including Salt Marshes, Seagrass Meadows and Rhizophytic Macroalgae Beds</t>
  </si>
  <si>
    <t>France</t>
  </si>
  <si>
    <t>Puccinellia maritima, Halimione portulacoides, Spartina maritima, Salicornia europaea</t>
  </si>
  <si>
    <t>Aiguillon Bay</t>
  </si>
  <si>
    <t>AIG21_20</t>
  </si>
  <si>
    <t>Russian corer</t>
  </si>
  <si>
    <t>Amann B.</t>
  </si>
  <si>
    <t>Multi-annual and multi-decadal evolution of sediment accretion in a saltmarsh of the French Atlantic coast: Implications for carbon sequestration</t>
  </si>
  <si>
    <t>Halimione portulacoides, Agropyrion pungentis</t>
  </si>
  <si>
    <t>AIG21_21</t>
  </si>
  <si>
    <t>Mid</t>
  </si>
  <si>
    <t>Puccinellia maritima, Halimione portulacoides</t>
  </si>
  <si>
    <t>AIG21_22</t>
  </si>
  <si>
    <t>AIG21_11</t>
  </si>
  <si>
    <t>AIG17_01</t>
  </si>
  <si>
    <t>Spartina densiflora</t>
  </si>
  <si>
    <t>Odiel Norte</t>
  </si>
  <si>
    <t>ODND-V</t>
  </si>
  <si>
    <t>210Pb and 14C</t>
  </si>
  <si>
    <t>Manual hammering of PCV tubes</t>
  </si>
  <si>
    <t xml:space="preserve">Las marismas de marea andaluzas como sumidero y almacén de carbono orgánico  https://www.hombreyterritorio.org/chronica_naturae/num8/archivos/chronicanaturae8_esp_2021.pdf
</t>
  </si>
  <si>
    <t>Arthrocnemum macrostachyum</t>
  </si>
  <si>
    <t>Manzorrales</t>
  </si>
  <si>
    <t>OD.H</t>
  </si>
  <si>
    <t>ODH.1</t>
  </si>
  <si>
    <t>Diverse veg.</t>
  </si>
  <si>
    <t>El Saltés</t>
  </si>
  <si>
    <t>ODE.H</t>
  </si>
  <si>
    <t>Mid-High</t>
  </si>
  <si>
    <t>Sarcocornia spp.</t>
  </si>
  <si>
    <t>El manto</t>
  </si>
  <si>
    <t>ODE-M</t>
  </si>
  <si>
    <t>Spartina maritima</t>
  </si>
  <si>
    <t>ODM.L</t>
  </si>
  <si>
    <t>ODM.L_A-I</t>
  </si>
  <si>
    <t>Los Toruños</t>
  </si>
  <si>
    <t>TOR.M</t>
  </si>
  <si>
    <t>TOR.L</t>
  </si>
  <si>
    <t>Stiffkey Marsh</t>
  </si>
  <si>
    <t>Callaway J. C.</t>
  </si>
  <si>
    <t>Chernobyl 137Cs used to determine sediment accretion rates at selected northern European coastal wetlands</t>
  </si>
  <si>
    <t>I extracted the coordinates, they are approximate following map on the publication and the indications in the text</t>
  </si>
  <si>
    <t>Armeria maritima, Limonium vulgare, Triglochin maritima</t>
  </si>
  <si>
    <t>Halimione portulacoides</t>
  </si>
  <si>
    <t>Dengie Marsh</t>
  </si>
  <si>
    <t>Eastern Scheldt estuary, St. Annaland Marsh</t>
  </si>
  <si>
    <t>Poland</t>
  </si>
  <si>
    <t>Oder River</t>
  </si>
  <si>
    <t>Vistula River</t>
  </si>
  <si>
    <t>Italy</t>
  </si>
  <si>
    <t>Adriatic Sea</t>
  </si>
  <si>
    <t>Juncus maritimus,  Juncus acutus</t>
  </si>
  <si>
    <t>Pialassa Baiona</t>
  </si>
  <si>
    <t>Guerra, R.</t>
  </si>
  <si>
    <t xml:space="preserve">Carbon accumulation and storage in a temperate coastal lagoon under the influence of recent climate change (Northwestern Adriatic Sea)
</t>
  </si>
  <si>
    <t>Kongsfjorden</t>
  </si>
  <si>
    <t>S8K</t>
  </si>
  <si>
    <t>14C</t>
  </si>
  <si>
    <t>Bratbakk, A. A.</t>
  </si>
  <si>
    <t>Assessing the influence of relative sea level rise on carbon storage and sedimentation dynamics in an arctic salt marsh</t>
  </si>
  <si>
    <t>https://hdl.handle.net/11250/3139983</t>
  </si>
  <si>
    <t>Carex spp</t>
  </si>
  <si>
    <t>S10K</t>
  </si>
  <si>
    <t xml:space="preserve"> Ophioglossum vulgatum, Festuca rubra, Poa spp., Carex spp.</t>
  </si>
  <si>
    <t>Gibraltar Point</t>
  </si>
  <si>
    <t>Freshwater marsh</t>
  </si>
  <si>
    <t xml:space="preserve">Beck K. K. </t>
  </si>
  <si>
    <t>Long-term impacts of embankments on coastal marsh vegetation and carbon sequestration</t>
  </si>
  <si>
    <t>http://dx.doi.org/10.2139/ssrn.4890212</t>
  </si>
  <si>
    <t>GB0120</t>
  </si>
  <si>
    <t>Puccinellia maritima, Atriplex portulacoides, Suaeda maritima</t>
  </si>
  <si>
    <t>Old saltmarsh</t>
  </si>
  <si>
    <t>GB0220</t>
  </si>
  <si>
    <t>Benito X.</t>
  </si>
  <si>
    <t>Benthic foraminifera as indicators of habitat change in anthropogenically impacted coastal wetlands of the Ebro Delta (NE Iberian Peninsula)</t>
  </si>
  <si>
    <t>https://doi.org/10.1016/j.marpolbul.2015.11.003</t>
  </si>
  <si>
    <t>Salicornia spp.</t>
  </si>
  <si>
    <t>Clot</t>
  </si>
  <si>
    <t>Atriplex portuacoides, Limonium vulgare, Armeria maritima, Triglochin maritimum</t>
  </si>
  <si>
    <t xml:space="preserve">Blackwater estuary </t>
  </si>
  <si>
    <t>Abbott's Hall</t>
  </si>
  <si>
    <t>Adams C. A.</t>
  </si>
  <si>
    <t>Nitrous oxide and methane fluxes vs. carbon, nitrogen and phosphorous burial in new intertidal and saltmarsh sediments</t>
  </si>
  <si>
    <t>https://doi.org/10.1016/j.scitotenv.2011.11.058</t>
  </si>
  <si>
    <t>Atriplex portuacoides, Spartina spp.</t>
  </si>
  <si>
    <t>Northey Island</t>
  </si>
  <si>
    <t>Salicornia spp., Spartina spp., Aster tripolium, Puccinellia maritima</t>
  </si>
  <si>
    <t>Abbott's Hall Farm, Orplands, Tollesbury</t>
  </si>
  <si>
    <t>Armeria maritima, Puccinellia maritima</t>
  </si>
  <si>
    <t>Lindisfarne National Nature Reserve</t>
  </si>
  <si>
    <t>Snook saltmarsh</t>
  </si>
  <si>
    <t>LI21/20</t>
  </si>
  <si>
    <t>Gore C.</t>
  </si>
  <si>
    <t>Saltmarsh blue carbon accumulation rates and their relationship with sea-level rise on a multi-decadal timescale in northern England</t>
  </si>
  <si>
    <t>https://doi.org/10.1016/j.ecss.2024.108665</t>
  </si>
  <si>
    <t xml:space="preserve">Camargue delta </t>
  </si>
  <si>
    <t>Esquineau</t>
  </si>
  <si>
    <t>ESQ</t>
  </si>
  <si>
    <t>Presence of cattle</t>
  </si>
  <si>
    <t>Martínez-Eixarch M.</t>
  </si>
  <si>
    <t>Assessing methane emissions and soil carbon stocks in the Camargue coastal wetlands: Management implications for climate change regulation</t>
  </si>
  <si>
    <t>Scirpus maritimus</t>
  </si>
  <si>
    <t>Cerisières</t>
  </si>
  <si>
    <t>CER</t>
  </si>
  <si>
    <t>Presence of cattle.
Natural hydrological cycle with submergence from late autumn to spring</t>
  </si>
  <si>
    <t>Garcines</t>
  </si>
  <si>
    <t>GAR</t>
  </si>
  <si>
    <t>Modified hydrology</t>
  </si>
  <si>
    <t>Roselière Vaccarès</t>
  </si>
  <si>
    <t>ROV</t>
  </si>
  <si>
    <t>The lagoon is largely supplied with water by drainage channels and experiences significant variations in salinity</t>
  </si>
  <si>
    <t>Drainage channels</t>
  </si>
  <si>
    <t>PA</t>
  </si>
  <si>
    <t>CO</t>
  </si>
  <si>
    <t>Scirpus maritimus var. compactus, Phragmites australis, Juncus maritimus</t>
  </si>
  <si>
    <t>Nalón river estuary</t>
  </si>
  <si>
    <t>MSE-1</t>
  </si>
  <si>
    <t>For the 210Pb dating, the constant flow model (Appleby and Oldfield 1983) was used to relate sediment age and depth by assuming constant depositional flux of 210Pb to the salt marsh surface. Peak 137Cs at 1963 provided independent corroboration of the 210Pb accumulation history.</t>
  </si>
  <si>
    <t>Garcia-Ordiales, E</t>
  </si>
  <si>
    <t>Historical accumulation of potentially toxic trace elements resulting from mining activities in estuarine salt marshes sediments of the Asturias coastline (northern Spain)</t>
  </si>
  <si>
    <t>MSE-2</t>
  </si>
  <si>
    <t>Sado estuary</t>
  </si>
  <si>
    <t>OM averaged over top cm above Cs137</t>
  </si>
  <si>
    <t>Moreno, J.</t>
  </si>
  <si>
    <t>Dating recent tidal marsh sediments using windborne giant particles of green petcoke – An example from the southwest coast of Portugal</t>
  </si>
  <si>
    <t>https://doi.org/10.1016/j.csr.2023.105026</t>
  </si>
  <si>
    <t>CARW1.5</t>
  </si>
  <si>
    <t>MCN5A</t>
  </si>
  <si>
    <t>TCN3A</t>
  </si>
  <si>
    <t>Zuidgors</t>
  </si>
  <si>
    <t>https://sdi.eea.europa.eu/catalogue/srv/eng/catalog.search#/metadata/51035cd2-3dea-4b39-94c7-e53946603c2a</t>
  </si>
  <si>
    <t>LOI</t>
  </si>
  <si>
    <t>Temmerman, S</t>
  </si>
  <si>
    <t xml:space="preserve">
Comparing the impacts of different sea level rise rates on soil carbon accumulation in Ameland and Schiermonnikoog salt marshes (Dutch Wadden Sea, The Netherlands)</t>
  </si>
  <si>
    <t>https://marineinfo.org/imis?module=ref&amp;refid=359600&amp;printversion=1&amp;dropIMIStitle=1</t>
  </si>
  <si>
    <t>Suaeda maritima, Halimione portulacoides, Elymus Athericus</t>
  </si>
  <si>
    <t>Suaeda maritima, Halimione portulacoides</t>
  </si>
  <si>
    <t>Suaeda maritima, Elymus Athericus</t>
  </si>
  <si>
    <t>Suaeda maritima, Halimione portulacoides, Elymus Athericus, Aster tripolium</t>
  </si>
  <si>
    <t>Suaeda maritima, Halimione portulacoides, Spartina anglica</t>
  </si>
  <si>
    <t>Suaeda maritima, Halimione portulacoides, Elymus Athericus, Aster tripolium, Artemisia maritima, Atriplex prostrata</t>
  </si>
  <si>
    <t xml:space="preserve">Elymus athericus, Artemisia maritima, Atriplex prostrata, </t>
  </si>
  <si>
    <t>Elymus athericus, Artemisia maritima, Atriplex prostrata, Salicornia europaea</t>
  </si>
  <si>
    <t>Suaeda maritima, Halimione portulacoides, Aster tripolium, Artemisia maritima, Salicornia europaea, Agrostis stolonifera, Glaux maritima</t>
  </si>
  <si>
    <t>Van de Broek, M.</t>
  </si>
  <si>
    <t>Salix sp., Urtica dioica</t>
  </si>
  <si>
    <t>Elymus athericus</t>
  </si>
  <si>
    <t xml:space="preserve">Low </t>
  </si>
  <si>
    <t xml:space="preserve">Freshwater low </t>
  </si>
  <si>
    <t>Freshwater high</t>
  </si>
  <si>
    <t>Brackish water low</t>
  </si>
  <si>
    <t>Brackish water high</t>
  </si>
  <si>
    <t>Saltwater low</t>
  </si>
  <si>
    <t>Saltwater high</t>
  </si>
  <si>
    <t>Atriplex portulacoides, Limonium vulgare, Triglochin maritima, Elymus athericus, Puccinellia maritima</t>
  </si>
  <si>
    <t>Sedimentation rate for the same study site derived from Temmerman et al., 2004 through a elevation model based on paleo reconstruction. Knowing SAR, approximate time span of the soil depth used for OC stock is estimated. 140 cm does not reach the end of the saltmarsh soil section, so the age of saltmarsh establishment could not be used here</t>
  </si>
  <si>
    <t>Combination of knowledge of year of saltmarsh establishment (aerial photo) and max depth of saltmarsh soil section.</t>
  </si>
  <si>
    <t>Van de Broek, M.; Temmerman, S</t>
  </si>
  <si>
    <t>Controls on soil organic carbon stocks in tidal marshes along an estuarine salinity gradient; Modelling estuarine variations in tidal marsh sedimentation: response to changing sea level and suspended sediment concentrations</t>
  </si>
  <si>
    <t>Long-term organic carbon sequestration in tidal marsh sediments is dominated by old-aged allochthonous inputs in a macrotidal estuary</t>
  </si>
  <si>
    <t xml:space="preserve"> https://doi.org/10.1111/gcb.14096</t>
  </si>
  <si>
    <t>Sloehaven low</t>
  </si>
  <si>
    <t>Atriplex Portulacoides</t>
  </si>
  <si>
    <t>Sloehaven high</t>
  </si>
  <si>
    <t>Zuidgors low</t>
  </si>
  <si>
    <t>Zuidgors high</t>
  </si>
  <si>
    <t>Hellegat low</t>
  </si>
  <si>
    <t>Atriplex Portulacoides, Atriplex Patula, Solidago Sempervirens</t>
  </si>
  <si>
    <t>Hellegat high</t>
  </si>
  <si>
    <t>Solidago Sempervirens</t>
  </si>
  <si>
    <t>Kruispolder low</t>
  </si>
  <si>
    <t>Scripus maritimus</t>
  </si>
  <si>
    <t>Kruispolder high</t>
  </si>
  <si>
    <t>Mariekerke low</t>
  </si>
  <si>
    <t>Salix spp</t>
  </si>
  <si>
    <t>Mariekerke high</t>
  </si>
  <si>
    <t>Salix spp, Urtica Diocia, Impatiens Glandulifera</t>
  </si>
  <si>
    <t>Grembergen high</t>
  </si>
  <si>
    <t>Appels low</t>
  </si>
  <si>
    <t>Salix spp, Impatiens glandulifera</t>
  </si>
  <si>
    <t>Historical reconstruction</t>
  </si>
  <si>
    <t xml:space="preserve">Sedimentation rate (1955-2002) for the same study site derived from Temmerman et al.  2004 through a elevation model based on paleo reconstruction. Sedimentation rate is also in Dyers et al (2002) calculated with 137Cs for the period 1963-1998 and are very similar. Here we use the average of the sed. rates from both studies. Knowing SAR  approximate time span of the soil depth used for OC stock is estimated. </t>
  </si>
  <si>
    <t xml:space="preserve">Sedimentation rate (1955-2002) for the same study site derived from Temmerman et al.  2004 through a elevation model based on paleo reconstruction. Sedimentation rate is also in Dyers et al (2002) calculated with 137Cs for the period 1963-1998 and are very similar (cores R2, R3). Here we use the average of the sed. rates from both studies. Knowing SAR  approximate time span of the soil depth used for OC stock is estimated. </t>
  </si>
  <si>
    <t xml:space="preserve">Sedimentation rate for the same study site from Dyers et al (2002) calculated with 137Cs for the period 1963-1998 and are very similar (cores Z1, Z3).  Knowing SAR  approximate time span of the soil depth used for OC stock is estimated. </t>
  </si>
  <si>
    <t xml:space="preserve">Sedimentation rate (1955-2002) for the same study site derived from Temmerman et al.  2004 through a elevation model based on paleo reconstruction.  Knowing SAR  approximate time span of the soil depth used for OC stock is estimated. </t>
  </si>
  <si>
    <t>No sed. Rate. We use average of low saltmarsh areas from the same estuary</t>
  </si>
  <si>
    <t>No sed. Rate. We use average of high saltmarsh area from the same estuary with closer salinity</t>
  </si>
  <si>
    <t xml:space="preserve">Sedimentation rate (1955-2002) for the same study site derived from Temmerman et al.  2004 through a elevation model based on paleo reconstruction. Knowing SAR  approximate time span of the soil depth used for OC stock is estimated. </t>
  </si>
  <si>
    <t xml:space="preserve"> Temmerman et al., 2003 indicates that the transition from Pasture to Salix in aerial photos happened in 1965 and that is identified in the core around 60 cm of depth.     (Temmerman et al. 2003: Modelling long-term tidal marsh growth under changing tidal conditions and suspended sediment concentrations, Scheldt estuary, Belgium)</t>
  </si>
  <si>
    <t>No sed. Rate. We use average of high saltmarsh area from the same estuary with closer salinity values</t>
  </si>
  <si>
    <t>No sed. Rate. We use average of low saltmarsh area from the same estuary with closer salinity values</t>
  </si>
  <si>
    <t>Van de Broek, M.; Dyer, F. M.</t>
  </si>
  <si>
    <t>Tidal elevation is the key factor modulating burial rates and composition of organic matter in a coastal wetland with multiple habitats</t>
  </si>
  <si>
    <t xml:space="preserve">Jimenez-Arias, J. L. </t>
  </si>
  <si>
    <t>https://doi.org/10.1016/j.scitotenv.2020.138205</t>
  </si>
  <si>
    <t>Cádiz Bay</t>
  </si>
  <si>
    <t>Ireland</t>
  </si>
  <si>
    <t>Burke, S. A.</t>
  </si>
  <si>
    <t>Dublin’s saltmarshes contain climate-relevant carbon pools</t>
  </si>
  <si>
    <t>https://doi.org/10.3389/fmars.2022.976457</t>
  </si>
  <si>
    <t>Malahide Estuary</t>
  </si>
  <si>
    <t>ME</t>
  </si>
  <si>
    <t>NL NBI</t>
  </si>
  <si>
    <t>SL NBI</t>
  </si>
  <si>
    <t>Divide the soil stock (down to 1 m or depth of refusal ) by the time span the saltmarsh is estimated to have been there according to historical maps</t>
  </si>
  <si>
    <t>Spartina anglica, Plantago maritima, Atriplex portulacoides</t>
  </si>
  <si>
    <t>North Bull Island South Lagoon</t>
  </si>
  <si>
    <t>North Bull Island North Lagoon</t>
  </si>
  <si>
    <t>Plantago maritima, Spartina anglica</t>
  </si>
  <si>
    <t>Atriplex portulacoides, Spartina anglica</t>
  </si>
  <si>
    <t>Andersen, T. J.</t>
  </si>
  <si>
    <t>Temporal variation of accumulation rates on a natural salt marsh in the 20th century — The impact of sea level rise and increased inundation frequency</t>
  </si>
  <si>
    <t>https://doi.org/10.1016/j.margeo.2010.10.025</t>
  </si>
  <si>
    <t>S1</t>
  </si>
  <si>
    <t>S2</t>
  </si>
  <si>
    <t>S3</t>
  </si>
  <si>
    <t>S4</t>
  </si>
  <si>
    <t>S5</t>
  </si>
  <si>
    <t>S6</t>
  </si>
  <si>
    <t>S7</t>
  </si>
  <si>
    <t>S8</t>
  </si>
  <si>
    <t>S9</t>
  </si>
  <si>
    <t>S10</t>
  </si>
  <si>
    <t>Artemisia maritima, Carex extensa, Halimone portulacoides, Glaux maritima</t>
  </si>
  <si>
    <t>TB13-1</t>
  </si>
  <si>
    <t>Infilling of the Canche Estuary (eastern English Channel, France): Insight from benthic foraminifera and historical pictures</t>
  </si>
  <si>
    <t>https://doi.org/10.1016/j.marmicro.2018.05.003</t>
  </si>
  <si>
    <t xml:space="preserve">Francescangeli F. </t>
  </si>
  <si>
    <t>Canche Estuary</t>
  </si>
  <si>
    <t>LC-Core</t>
  </si>
  <si>
    <t>Halimione portulacoides, Aster tripolium, Salicornia europaea and herbacea, Spartina maritima, Suaeda maritima</t>
  </si>
  <si>
    <t>Morbihan Golfe,  St. Goustan</t>
  </si>
  <si>
    <t>STG6</t>
  </si>
  <si>
    <t>Rossi, V.</t>
  </si>
  <si>
    <t>The application of foraminifera to reconstruct the rate of 20th century sea level rise,
Morbihan Golfe, Brittany, France</t>
  </si>
  <si>
    <t>https://doi.org/10.1016/j.yqres.2010.07.017</t>
  </si>
  <si>
    <t>Phragmites spp., Juncus geradi</t>
  </si>
  <si>
    <t>Venice Lagoon</t>
  </si>
  <si>
    <t>Core 1</t>
  </si>
  <si>
    <t>Limonium narbonense</t>
  </si>
  <si>
    <t>Pagliaga (PA)</t>
  </si>
  <si>
    <t>Canale Virgilio (CV)</t>
  </si>
  <si>
    <t>Fossei (FO)</t>
  </si>
  <si>
    <t>Conche (CO)</t>
  </si>
  <si>
    <t>Sant Erasmo (SE)</t>
  </si>
  <si>
    <t>San Felice (SF)</t>
  </si>
  <si>
    <t>Saline (SA)</t>
  </si>
  <si>
    <t>Puccinellia palustris</t>
  </si>
  <si>
    <t>Puppin, A.</t>
  </si>
  <si>
    <t>Agrostis stolonifera</t>
  </si>
  <si>
    <t>Horses, moderate intensity</t>
  </si>
  <si>
    <t>Sheep, intensive intensity</t>
  </si>
  <si>
    <t xml:space="preserve">Atriplex portulacoides, Puccinellia maritima </t>
  </si>
  <si>
    <t>Sheep, moderate intensity</t>
  </si>
  <si>
    <t>Nolte, S</t>
  </si>
  <si>
    <t>Does livestock grazing affect sediment deposition and accretion rates in salt marshes?</t>
  </si>
  <si>
    <t>https://doi.org/10.1016/j.ecss.2013.10.026</t>
  </si>
  <si>
    <t>SNK_grazed_landward</t>
  </si>
  <si>
    <t>SNK_grazed_seaward</t>
  </si>
  <si>
    <t>SNK_ungrazed_landward</t>
  </si>
  <si>
    <t>SNK_ungrazed_seaward</t>
  </si>
  <si>
    <t>NFB_grazed_landward</t>
  </si>
  <si>
    <t>NFB_grazed_seaward</t>
  </si>
  <si>
    <t>NFB_ungrazed_landward</t>
  </si>
  <si>
    <t>NFB_ungrazed_seaward</t>
  </si>
  <si>
    <t>HH_grazed_seaward</t>
  </si>
  <si>
    <t>HH_grazed_landward</t>
  </si>
  <si>
    <t>HH_ungrazed_landward</t>
  </si>
  <si>
    <t>HH_ungrazed_seaward</t>
  </si>
  <si>
    <t>DSK_grazed_landward</t>
  </si>
  <si>
    <t>DSK_grazed_seaward</t>
  </si>
  <si>
    <t>DSK_ungrazed_landward</t>
  </si>
  <si>
    <t>DSK_ungrazed_seaward</t>
  </si>
  <si>
    <t>Olles (Les Olles East)</t>
  </si>
  <si>
    <t>Garxal (Garxal East)</t>
  </si>
  <si>
    <t>Estonia</t>
  </si>
  <si>
    <t>Tahu Bay (Tahu laht)</t>
  </si>
  <si>
    <t>Matsalu Bay (Matsalu laht)</t>
  </si>
  <si>
    <t>Low Shore (LS)</t>
  </si>
  <si>
    <t>Tall grass (TG)</t>
  </si>
  <si>
    <t>https://doi.org/10.1016/j.geomorph.2014.03.045</t>
  </si>
  <si>
    <t>Recent rates of sedimentation on irregularly flooded Boreal Baltic coastal wetlands: Responses to recent changes in sea level</t>
  </si>
  <si>
    <t>Salmi</t>
  </si>
  <si>
    <t>Tahu</t>
  </si>
  <si>
    <t>Salmi managed</t>
  </si>
  <si>
    <t>Tahu managed</t>
  </si>
  <si>
    <t>Elytrigia repens, Festuca arundinacea</t>
  </si>
  <si>
    <t>https://doi.org/10.1111/j.1654-109X.2011.01167.x</t>
  </si>
  <si>
    <t>Biomass accumulation during reed encroachment reduces efficiency of restoration of Baltic coastal grasslands</t>
  </si>
  <si>
    <t>Sammul, M.</t>
  </si>
  <si>
    <t>Dabitz</t>
  </si>
  <si>
    <t>Darss-Zingst-Bodden Chain (DZBC)</t>
  </si>
  <si>
    <t>Buczko, U</t>
  </si>
  <si>
    <t>https://link.springer.com/chapter/10.1007/978-3-031-13682-5_7#Sec10</t>
  </si>
  <si>
    <t>Ecosystem and Landscape Functions of the Coast: Recent Research Results</t>
  </si>
  <si>
    <t>Cunha, J.</t>
  </si>
  <si>
    <t>Quantifying the role of saltmarsh as a vulnerable carbon sink: A case study from Northern Portugal</t>
  </si>
  <si>
    <t>https://doi.org/10.1016/j.scitotenv.2024.171443</t>
  </si>
  <si>
    <t>Minho</t>
  </si>
  <si>
    <t>Divide the stock over top 10 cm by the time period it took to acumulate. Time period determined by core dated in a very close point from another paper</t>
  </si>
  <si>
    <t>Mulinello estuary (Augusta Bay)</t>
  </si>
  <si>
    <t>Ionian Sea and the Central Mediterranean Sea</t>
  </si>
  <si>
    <t>Suaeda maritima, Atriplex portulacoides</t>
  </si>
  <si>
    <t>AMC</t>
  </si>
  <si>
    <t>LOI: 550C for two hours</t>
  </si>
  <si>
    <t>Commercial salinas and recent port development</t>
  </si>
  <si>
    <t>OC estimated from LOI with Maxwell equation</t>
  </si>
  <si>
    <t>100 years of environmental change in a coastal wetland, Augusta Bay, southeast Sicily: evidence from geochemical and palaeoecological studies</t>
  </si>
  <si>
    <t>Cundy, A. B.</t>
  </si>
  <si>
    <t>Jadrtovac</t>
  </si>
  <si>
    <t>JD1</t>
  </si>
  <si>
    <t>JD2</t>
  </si>
  <si>
    <t>BL1</t>
  </si>
  <si>
    <t>Juncus spp., Halimione spp., Atriplex spp., Chenopodiaceae spp.</t>
  </si>
  <si>
    <t>Blace</t>
  </si>
  <si>
    <t>Juncus spp., Halimione, Atriplex, Scirpus spp., Phragmites australis</t>
  </si>
  <si>
    <t>Croatia</t>
  </si>
  <si>
    <t xml:space="preserve"> LOI: 450°C for approximately four hours</t>
  </si>
  <si>
    <t>Reconstructing historical sea-level trends for the Croatian coast of the Adriatic Sea using salt-marsh foraminifera</t>
  </si>
  <si>
    <t>Shaw T. A.</t>
  </si>
  <si>
    <t>https://www.researchgate.net/publication/268214530_Reconstructing_historical_sea-level_trends_for_the_Croatian_coast_of_the_Adriatic_Sea_using_salt-marsh_foraminifera</t>
  </si>
  <si>
    <t>https://doi.org/10.1016/j.scitotenv.2024.172104.</t>
  </si>
  <si>
    <t>Core X</t>
  </si>
  <si>
    <t>Brouage</t>
  </si>
  <si>
    <t>Fier d'Ars</t>
  </si>
  <si>
    <t>Northern transect</t>
  </si>
  <si>
    <t>Eastern transect</t>
  </si>
  <si>
    <t>Southern transect</t>
  </si>
  <si>
    <t>RNN Lilleau des Niges</t>
  </si>
  <si>
    <t>Sheltered bay head</t>
  </si>
  <si>
    <t>BROU21_20</t>
  </si>
  <si>
    <t>BROU21_21</t>
  </si>
  <si>
    <t>BROU21_10</t>
  </si>
  <si>
    <t>BROU21_11</t>
  </si>
  <si>
    <t>ARS21_01</t>
  </si>
  <si>
    <t>ARS21_02</t>
  </si>
  <si>
    <t>ARS21_03</t>
  </si>
  <si>
    <t>ARS21_04</t>
  </si>
  <si>
    <t>ARS21_05</t>
  </si>
  <si>
    <t xml:space="preserve"> As the product of the mean sediment Corg  content (in %) and the 10PbxsTh derived MAR (in g cm-2 yr-1). Only the sediment sections indicative of  saltmarsh deposition in the cores were considered, extending until the depth marking the transition  to underlying mudflat sediments. Surface layers were also excluded from the analysis to ensure that  burial calculations were conducted below the zone of early diagenesis and intense organic matter degradation, thereby avoiding the overestimation of Corg stocks and burial rates due to highly-reactive carbon fractions</t>
  </si>
  <si>
    <t>Amman, B.</t>
  </si>
  <si>
    <t>Understanding sediment and carbon accumulation in macrotidal minerogenic saltmarshes for climate resilience</t>
  </si>
  <si>
    <t xml:space="preserve"> http://dx.doi.org/10.2139/ssrn.4907789</t>
  </si>
  <si>
    <t xml:space="preserve">Bay of Tümlau </t>
  </si>
  <si>
    <t xml:space="preserve">Eider estuary </t>
  </si>
  <si>
    <t>GeoHH-GIE</t>
  </si>
  <si>
    <t>Wadden Sea</t>
  </si>
  <si>
    <t>Bunzel, D</t>
  </si>
  <si>
    <t>https://doi.org/10.1127/nos/2020/0540</t>
  </si>
  <si>
    <t>Moskalewicz, D.</t>
  </si>
  <si>
    <t>https://doi.org/10.1016/j.margeo.2019.106084</t>
  </si>
  <si>
    <t>BME001</t>
  </si>
  <si>
    <t>BHE004</t>
  </si>
  <si>
    <t>Finland</t>
  </si>
  <si>
    <t>Sweden</t>
  </si>
  <si>
    <t>G11</t>
  </si>
  <si>
    <t>G15</t>
  </si>
  <si>
    <t>G17</t>
  </si>
  <si>
    <t>UG6</t>
  </si>
  <si>
    <t>UG8</t>
  </si>
  <si>
    <t>UG9</t>
  </si>
  <si>
    <t>G2</t>
  </si>
  <si>
    <t>G4</t>
  </si>
  <si>
    <t>G5</t>
  </si>
  <si>
    <t>UG1</t>
  </si>
  <si>
    <t>UG2</t>
  </si>
  <si>
    <t>UG4</t>
  </si>
  <si>
    <t>G1</t>
  </si>
  <si>
    <t>G3</t>
  </si>
  <si>
    <t>UG3</t>
  </si>
  <si>
    <t>Nordsalt project</t>
  </si>
  <si>
    <t>Trondheim</t>
  </si>
  <si>
    <t>Lenholm</t>
  </si>
  <si>
    <t>Tullgarn</t>
  </si>
  <si>
    <t>Juncus sp</t>
  </si>
  <si>
    <t>Leontodon, Plantago, Juncus</t>
  </si>
  <si>
    <t>Leontodon, Galium palustre</t>
  </si>
  <si>
    <t>Juncus, Festuca sp</t>
  </si>
  <si>
    <t>Juncus, Bolboschoneus</t>
  </si>
  <si>
    <t>Norwegian Sea</t>
  </si>
  <si>
    <t>Iceland</t>
  </si>
  <si>
    <t>Iceland Sea</t>
  </si>
  <si>
    <t>Gehrels, R</t>
  </si>
  <si>
    <t>Viðarhólmi/Melabakkar</t>
  </si>
  <si>
    <t>Hand coring and logging of exposed sections along tidal creek banks</t>
  </si>
  <si>
    <t>LOI (500C for 3 h)</t>
  </si>
  <si>
    <t>3A</t>
  </si>
  <si>
    <t>https://doi.org/10.1177/0959683606hl986rp</t>
  </si>
  <si>
    <t>Citation</t>
  </si>
  <si>
    <t>Publication title</t>
  </si>
  <si>
    <t>Type of publication</t>
  </si>
  <si>
    <t>Ward, 2020</t>
  </si>
  <si>
    <t xml:space="preserve">Carbon Sequestration and Storage in Norwegian Arctic Coastal Wetlands: Impacts of Climate Change.  </t>
  </si>
  <si>
    <t>Article</t>
  </si>
  <si>
    <t>https://doi.org/10.1016/j.scitotenv.2020.141343</t>
  </si>
  <si>
    <t>Mueller et al 2019</t>
  </si>
  <si>
    <t>Assessing the Long-Term Carbon-Sequestration Potential of the Semi-Natural Salt Marshes in the European Wadden Sea.</t>
  </si>
  <si>
    <t>https://doi.org/10.1002/ecs2.2556</t>
  </si>
  <si>
    <t xml:space="preserve">Authors did use another SAR that they considered more correct for the Wadden Sea and calculated the "effectively preserved OC density" to be used in the burial rates. I restrictr calculations to the results from the radiometric output and do not use the effectively preserved as it is not commonly used </t>
  </si>
  <si>
    <t>Leiva-Dueñas et al 2024</t>
  </si>
  <si>
    <t xml:space="preserve">Region-specific drivers cause low organic carbon stocks and sequestration rates in the saltmarsh soils of southern Scandinavia. </t>
  </si>
  <si>
    <t>https://doi.org/10.1002/lno.12480</t>
  </si>
  <si>
    <t>Smeaton et al 2024</t>
  </si>
  <si>
    <t>Organic carbon accumulation in British saltmarshes AND Organic carbon stocks of Great British saltmarshes</t>
  </si>
  <si>
    <t>https://doi.org/10.1016/j.scitotenv.2024.172104; https://doi.org/10.3389/fmars.2023.1229486</t>
  </si>
  <si>
    <t>Smeaton et al 2023, 2024</t>
  </si>
  <si>
    <t>Organic carbon accumulation in British saltmarshes</t>
  </si>
  <si>
    <t>Y/Y</t>
  </si>
  <si>
    <t>Acidified + Elemental analyzer</t>
  </si>
  <si>
    <t>Organic carbon accumulation in British saltmarshes AND Organic carbon stocks of Great British saltmarshes AND Carbon accumulation and storage across contrasting saltmarshes of Scotland</t>
  </si>
  <si>
    <t>https://doi.org/10.1016/j.scitotenv.2024.172104; ; https://doi.org/10.3389/fmars.2023.1229486 ; https://doi.org/10.1016/j.ecss.2023.108223</t>
  </si>
  <si>
    <t>Miller et al 2023; Smeaton et al 2023, 2024</t>
  </si>
  <si>
    <t>Martins et al 2022</t>
  </si>
  <si>
    <t>Carbon and Nitrogen Stocks and Burial Rates in Intertidal Vegetated Habitats of a Mesotidal Coastal Lagoon</t>
  </si>
  <si>
    <t>https://doi.org/10.1007/s10021-021-00660-6</t>
  </si>
  <si>
    <t>Mazarrasa et al 2023</t>
  </si>
  <si>
    <t xml:space="preserve">210Pb </t>
  </si>
  <si>
    <t>Fennessy et al 2019</t>
  </si>
  <si>
    <t>https://doi.org/10.1016/j.ecss.2019.03.023</t>
  </si>
  <si>
    <t>Carbon accumulation rates were calculated based on the 137Cs peak using the formula:
C accumulation rate = SAR * BD * %TC
Where: SAR=sediment accretion rate derived from 137Cs soil profile.
BD=mean bulk density above the 137Cs peak
%TC=mean % total carbon above the 137Cs peak</t>
  </si>
  <si>
    <t>Ibañez et al 2010</t>
  </si>
  <si>
    <t>https://doi.org/10.1007/s13157-010-0092-0</t>
  </si>
  <si>
    <t>Data extracted from graphs</t>
  </si>
  <si>
    <t>Not acidified + Elemental analyzer</t>
  </si>
  <si>
    <t>Benito et al 2015</t>
  </si>
  <si>
    <t>Undisturbed sediments</t>
  </si>
  <si>
    <t>de los Santos et al 2023</t>
  </si>
  <si>
    <t>https://doi.org/10.1007/s10021-022-00801-5</t>
  </si>
  <si>
    <t>Amann et al 2023</t>
  </si>
  <si>
    <t>https://doi.org/10.1016/j.ecss.2023.108467</t>
  </si>
  <si>
    <t>https://www.hombreyterritorio.org/chronica_naturae/num8/archivos/chronicanaturae8_esp_2021.pdf</t>
  </si>
  <si>
    <t>Scientific-Technical Monograph</t>
  </si>
  <si>
    <t>Díaz-Almela et al 2021</t>
  </si>
  <si>
    <t>Díaz Almela E.</t>
  </si>
  <si>
    <t>Las dataciones permitieron obtener un modelo de edad a lo largo de cada testigo de suelo y estimar a partir de él las tasas de acreción sedimentaria (TAS, en cm por año) para cada nivel del testigo. Así calculamos las TAS100a media en el último siglo, así como su desviación estándar, que estima la variabilidad temporal de la TAS en los últimos 100 años.</t>
  </si>
  <si>
    <t>Callaway et al 1997</t>
  </si>
  <si>
    <t>https://doi.org/10.4319/lo.1996.41.3.0444</t>
  </si>
  <si>
    <t>Guerra et al 2022</t>
  </si>
  <si>
    <t>https://doi.org/10.1016/j.rsma.2022.10243</t>
  </si>
  <si>
    <t>Core 2</t>
  </si>
  <si>
    <t>Master Thesis</t>
  </si>
  <si>
    <t>Bratbakk 2024</t>
  </si>
  <si>
    <t>Beck et al 2024</t>
  </si>
  <si>
    <t>Preprint</t>
  </si>
  <si>
    <t>Adams et al 2012</t>
  </si>
  <si>
    <t>N/N</t>
  </si>
  <si>
    <t>Gore et al 2024</t>
  </si>
  <si>
    <t>Martínez-Eixarch et al 2024</t>
  </si>
  <si>
    <t>https://doi.org/10.1016/j.scitotenv.2024.175224</t>
  </si>
  <si>
    <t>https://doi.org/10.1007/s11356-017-0449-5</t>
  </si>
  <si>
    <t>Garcia-Ordiales et al 2017</t>
  </si>
  <si>
    <t>Moreno et al 2023</t>
  </si>
  <si>
    <t>Comparing the impacts of different sea level rise rates on soil carbon accumulation in Ameland and Schiermonnikoog salt marshes (Dutch Wadden Sea, The Netherlands)</t>
  </si>
  <si>
    <t>Temmerman 2022</t>
  </si>
  <si>
    <t>Van de Broek et al 2016; Temmerman et al 2004</t>
  </si>
  <si>
    <t>https://doi.org/10.5194/bg-13-6611-2016; https://doi.org/10.1016/j.margeo.2004.10.021</t>
  </si>
  <si>
    <t>NR; Minimized</t>
  </si>
  <si>
    <t xml:space="preserve"> Using Radiometric dating 137Cs from the same site (from Temmerman et al., 2004). </t>
  </si>
  <si>
    <t>Van de Broek et al 2016; Dyer et al 2002</t>
  </si>
  <si>
    <t xml:space="preserve"> https://doi.org/10.1111/gcb.14094; https://doi.org/10.1021/es0110527</t>
  </si>
  <si>
    <t>Long-term organic carbon sequestration in tidal marsh sediments is dominated by old-aged allochthonous inputs in a macrotidal estuary; Modelling estuarine variations in tidal marsh sedimentation: response to changing sea level and suspended sediment concentrations</t>
  </si>
  <si>
    <t xml:space="preserve"> https://doi.org/10.1111/gcb.14094; https://doi.org/10.1016/j.margeo.2004.10.021</t>
  </si>
  <si>
    <t>Van de Broek et al 2016</t>
  </si>
  <si>
    <t>Jimenez-Arias et al 2020</t>
  </si>
  <si>
    <t>Burke et al 2022</t>
  </si>
  <si>
    <t>Andersen et al 2011</t>
  </si>
  <si>
    <t>LOI (2 h ashing at 550 °C)</t>
  </si>
  <si>
    <t>Average OC content across the whole core</t>
  </si>
  <si>
    <t>Integrated stratigraphy of foreland salt-marsh sediments of the south-eastern North Sea region; North Sea salt marshes and their response to changing storm climate conditions
over the last century</t>
  </si>
  <si>
    <t>Article; Dissertation</t>
  </si>
  <si>
    <t>Bunzel et al 2020; Bunzel 2021</t>
  </si>
  <si>
    <t>Francescangeli et al 2018</t>
  </si>
  <si>
    <t>Rossi et al 2011</t>
  </si>
  <si>
    <t>Puppin et al 2024</t>
  </si>
  <si>
    <t>Nolte et al 2013</t>
  </si>
  <si>
    <t>LOI (550 °C for 4 h)</t>
  </si>
  <si>
    <t>Historical knowledge of saltmarsh age and 137Cs age depth model to know depth where soil is 1925 yrs old, when saltmarsh started</t>
  </si>
  <si>
    <t>Ward et al 2014</t>
  </si>
  <si>
    <t>Not acidified + Elemental analyser</t>
  </si>
  <si>
    <t>Sammul et al 2011</t>
  </si>
  <si>
    <t>Buczko et al 2023</t>
  </si>
  <si>
    <t>Cunha et al 2024</t>
  </si>
  <si>
    <t>https://www.lyellcollection.org/doi/abs/10.1144/gsl.sp.1998.139.01.20</t>
  </si>
  <si>
    <t>Cundy et al 1998</t>
  </si>
  <si>
    <t>Shaw 2013</t>
  </si>
  <si>
    <t>PhD Thesis</t>
  </si>
  <si>
    <t>Amman et al 2024</t>
  </si>
  <si>
    <t>Moskalewicz et al 2020</t>
  </si>
  <si>
    <t>Leiva-Dueñas, C.</t>
  </si>
  <si>
    <t>Gehrels et al 2006</t>
  </si>
  <si>
    <t>Alta-High</t>
  </si>
  <si>
    <t>Alta-Low</t>
  </si>
  <si>
    <t>Stabbursnes-High</t>
  </si>
  <si>
    <t>Stabbursnes-Low</t>
  </si>
  <si>
    <t>Birtvarre-High</t>
  </si>
  <si>
    <t>Birtvarre-Low</t>
  </si>
  <si>
    <t>Storfjord-High</t>
  </si>
  <si>
    <t>Storfjord-Low</t>
  </si>
  <si>
    <t>Storslett-High</t>
  </si>
  <si>
    <t>Storslett-Low</t>
  </si>
  <si>
    <t>AIG21</t>
  </si>
  <si>
    <t>AIG17</t>
  </si>
  <si>
    <t>Stiffkey Marsh-Low</t>
  </si>
  <si>
    <t>Stiffkey Marsh-High</t>
  </si>
  <si>
    <t>Dengie Marsh-Low</t>
  </si>
  <si>
    <t>Dengie Marsh-High</t>
  </si>
  <si>
    <t>Eastern Scheldt estuary, St. Annaland Marsh-Low</t>
  </si>
  <si>
    <t>Eastern Scheldt estuary, St. Annaland Marsh-High</t>
  </si>
  <si>
    <t>Oder River-Low</t>
  </si>
  <si>
    <t>Oder River-High</t>
  </si>
  <si>
    <t>Vistula River-High</t>
  </si>
  <si>
    <t>Saltmarsh habitat</t>
  </si>
  <si>
    <t>NSM</t>
  </si>
  <si>
    <t>MR-HSM</t>
  </si>
  <si>
    <t>MR-MSM</t>
  </si>
  <si>
    <t>MSE</t>
  </si>
  <si>
    <t>CARW</t>
  </si>
  <si>
    <t>MCN</t>
  </si>
  <si>
    <t>TCN</t>
  </si>
  <si>
    <t>Sloehaven</t>
  </si>
  <si>
    <t>Hellegat</t>
  </si>
  <si>
    <t>Kruispolder</t>
  </si>
  <si>
    <t>Mariekerke</t>
  </si>
  <si>
    <t>Grembergen</t>
  </si>
  <si>
    <t>Appels</t>
  </si>
  <si>
    <t>Scheldt estuary</t>
  </si>
  <si>
    <t>Notelaar marsh</t>
  </si>
  <si>
    <t>Waarde marsh</t>
  </si>
  <si>
    <t>Paulina marsh</t>
  </si>
  <si>
    <t>West_Levee (WL)</t>
  </si>
  <si>
    <t>West_Basin (WB)</t>
  </si>
  <si>
    <t>Central_Levee (CL)</t>
  </si>
  <si>
    <t>Central_Transition (CLB)</t>
  </si>
  <si>
    <t>Central_Basin (CB)</t>
  </si>
  <si>
    <t>East_Levee (EL)</t>
  </si>
  <si>
    <t>East_Basin (EB)</t>
  </si>
  <si>
    <t>East Ameland, De Hon</t>
  </si>
  <si>
    <t>Transect1_Levee (1L)</t>
  </si>
  <si>
    <t>Transect1_Basin (1B)</t>
  </si>
  <si>
    <t>Transect2_Levee (2L)</t>
  </si>
  <si>
    <t>Transect2_Basin (2B)</t>
  </si>
  <si>
    <t>East Schiermonnikoog</t>
  </si>
  <si>
    <t>LC</t>
  </si>
  <si>
    <t>STG</t>
  </si>
  <si>
    <t>Sönke-Nissen-Koog (SNK)</t>
  </si>
  <si>
    <t>Hamburger Hallig (HH)</t>
  </si>
  <si>
    <t>Dieksanderkoog (DSK)</t>
  </si>
  <si>
    <t>Noord Friesland Buitendijks (NFB)</t>
  </si>
  <si>
    <t>CV</t>
  </si>
  <si>
    <t>FO</t>
  </si>
  <si>
    <t>SE</t>
  </si>
  <si>
    <t>SF</t>
  </si>
  <si>
    <t>Tahu Bay_LS</t>
  </si>
  <si>
    <t>Matsalu Bay_LS</t>
  </si>
  <si>
    <t>Matsalu Bay_TG</t>
  </si>
  <si>
    <t>Darss-Zingst-Bodden Chain_Dabitz</t>
  </si>
  <si>
    <t>Jadrtovac_1</t>
  </si>
  <si>
    <t>Blace_1</t>
  </si>
  <si>
    <t>Jadrtovac_2</t>
  </si>
  <si>
    <t>BME</t>
  </si>
  <si>
    <t>BHE</t>
  </si>
  <si>
    <t>Trondheim_Grazed</t>
  </si>
  <si>
    <t>Trondheim_Ungrazed</t>
  </si>
  <si>
    <t>Lenholm_Grazed</t>
  </si>
  <si>
    <t>Lenholm_Ungrazed</t>
  </si>
  <si>
    <t>Tullgarn_Grazed</t>
  </si>
  <si>
    <t>Tullgarn_Ungrazed</t>
  </si>
  <si>
    <t>Als_Grazed</t>
  </si>
  <si>
    <t>Als_Ungrazed</t>
  </si>
  <si>
    <t>Juncus gerardii,  Festuca rubra, Glaux maritima,Plantago maritima, Triglochin maritimum</t>
  </si>
  <si>
    <t xml:space="preserve"> Juncus gerardii,  Festuca rubra, Glaux maritima,Plantago maritima, Triglochin maritimum</t>
  </si>
  <si>
    <t>Festuca rubra, Leontodon autumnalis, Triglochin maritimum</t>
  </si>
  <si>
    <t>Hydrology dependent on canals, continuously receiving freshwater from canals. No presence of cattle for the last 40 years.</t>
  </si>
  <si>
    <t>1948-2018</t>
  </si>
  <si>
    <t>1885-2018</t>
  </si>
  <si>
    <t>1918-2018</t>
  </si>
  <si>
    <t>1926-2018</t>
  </si>
  <si>
    <t>1916-2018</t>
  </si>
  <si>
    <t>1923-2018</t>
  </si>
  <si>
    <t>1941-2018</t>
  </si>
  <si>
    <t>1902-2018</t>
  </si>
  <si>
    <t>1874-2018</t>
  </si>
  <si>
    <t>1963-2016</t>
  </si>
  <si>
    <t>AT-High-Ungrazed</t>
  </si>
  <si>
    <t>1950-2019</t>
  </si>
  <si>
    <t>AT-Low-Ungrazed</t>
  </si>
  <si>
    <t>1964-2019</t>
  </si>
  <si>
    <t>ALS-Low-Grazed</t>
  </si>
  <si>
    <t>1905-2021</t>
  </si>
  <si>
    <t>ALS-Low-Ungrazed</t>
  </si>
  <si>
    <t>1923-2021</t>
  </si>
  <si>
    <t>MA-Low-Grazed</t>
  </si>
  <si>
    <t>1910-2018</t>
  </si>
  <si>
    <t>MA-Low-Ungrazed</t>
  </si>
  <si>
    <t>RA-Low-Grazed</t>
  </si>
  <si>
    <t>1857-2018</t>
  </si>
  <si>
    <t>RA-Low-Ungrazed</t>
  </si>
  <si>
    <t>HO-Low-Grazed</t>
  </si>
  <si>
    <t>1882-2018</t>
  </si>
  <si>
    <t>HO-Low-Ungrazed</t>
  </si>
  <si>
    <t>VA-Low-Ungrazed</t>
  </si>
  <si>
    <t>1927.5-2016</t>
  </si>
  <si>
    <t>SK-Low-Ungrazed</t>
  </si>
  <si>
    <t>1907-2016</t>
  </si>
  <si>
    <t>RO-Low-Ungrazed</t>
  </si>
  <si>
    <t>1918-2016</t>
  </si>
  <si>
    <t>EM-Low-Ungrazed</t>
  </si>
  <si>
    <t>1912.5-2016</t>
  </si>
  <si>
    <t>OD-Low-Grazed</t>
  </si>
  <si>
    <t>1946-2019</t>
  </si>
  <si>
    <t>OD-Low-Ungrazed</t>
  </si>
  <si>
    <t>1963-2019</t>
  </si>
  <si>
    <t>BØ-Low-Ungrazed</t>
  </si>
  <si>
    <t>1906-2019</t>
  </si>
  <si>
    <t>SA-Pioneer-Ungrazed</t>
  </si>
  <si>
    <t>VE-Pioneer-Grazed</t>
  </si>
  <si>
    <t>1968-2018</t>
  </si>
  <si>
    <t>KO-Pioneer-Ungrazed</t>
  </si>
  <si>
    <t>1927.5-2018</t>
  </si>
  <si>
    <t>1940-2019</t>
  </si>
  <si>
    <t>1862-2021</t>
  </si>
  <si>
    <t>1856-2021</t>
  </si>
  <si>
    <t>1934-2019</t>
  </si>
  <si>
    <t>1912-2019</t>
  </si>
  <si>
    <t>1925-2021</t>
  </si>
  <si>
    <t>1825-2019</t>
  </si>
  <si>
    <t>1870-2019</t>
  </si>
  <si>
    <t>1875-2019</t>
  </si>
  <si>
    <t>1860-2019</t>
  </si>
  <si>
    <t>1890-2021</t>
  </si>
  <si>
    <t>1840-2021</t>
  </si>
  <si>
    <t>1965-2019</t>
  </si>
  <si>
    <t>1887-2019</t>
  </si>
  <si>
    <t>1930-2020</t>
  </si>
  <si>
    <t>1825-2020</t>
  </si>
  <si>
    <t>1875-2020</t>
  </si>
  <si>
    <t>1890-2019</t>
  </si>
  <si>
    <t>1945-2019</t>
  </si>
  <si>
    <t>1912-2020</t>
  </si>
  <si>
    <t>1890-2020</t>
  </si>
  <si>
    <t>1920-2021</t>
  </si>
  <si>
    <t>1916-2021</t>
  </si>
  <si>
    <t>1898-2021</t>
  </si>
  <si>
    <t>1925-2019</t>
  </si>
  <si>
    <t>1880-2019</t>
  </si>
  <si>
    <t>1980-2019</t>
  </si>
  <si>
    <t>1975-2019</t>
  </si>
  <si>
    <t>1955-2017</t>
  </si>
  <si>
    <t>1967-2017</t>
  </si>
  <si>
    <t>1959-2019</t>
  </si>
  <si>
    <t>1956-2019</t>
  </si>
  <si>
    <t>1963-2018</t>
  </si>
  <si>
    <t>1961-2018</t>
  </si>
  <si>
    <t>1973-2018</t>
  </si>
  <si>
    <t>1962-2019</t>
  </si>
  <si>
    <t>1961-2019</t>
  </si>
  <si>
    <t>1964-2010</t>
  </si>
  <si>
    <t>1904-2008</t>
  </si>
  <si>
    <t>1901-2008</t>
  </si>
  <si>
    <t>1936-2014</t>
  </si>
  <si>
    <t>1906-2014</t>
  </si>
  <si>
    <t>1881-2014</t>
  </si>
  <si>
    <t>1963-2014</t>
  </si>
  <si>
    <t>1878-2014</t>
  </si>
  <si>
    <t>1921-2021</t>
  </si>
  <si>
    <t>2021-2021</t>
  </si>
  <si>
    <t>1917-2017</t>
  </si>
  <si>
    <t>1916-2016</t>
  </si>
  <si>
    <t>1963-1991</t>
  </si>
  <si>
    <t>1896-1991</t>
  </si>
  <si>
    <t>1883.3-1991</t>
  </si>
  <si>
    <t>1899-1991</t>
  </si>
  <si>
    <t>1898.7-1991</t>
  </si>
  <si>
    <t>1950-2008</t>
  </si>
  <si>
    <t>1589-2022</t>
  </si>
  <si>
    <t>1804.5-2022</t>
  </si>
  <si>
    <t>1973-2020</t>
  </si>
  <si>
    <t>1897-2006</t>
  </si>
  <si>
    <t>1965-2021</t>
  </si>
  <si>
    <t>1925-2020</t>
  </si>
  <si>
    <t>1945.7-2020</t>
  </si>
  <si>
    <t>1919-2020</t>
  </si>
  <si>
    <t>1870-2020</t>
  </si>
  <si>
    <t>1908-2017</t>
  </si>
  <si>
    <t>1907-2017</t>
  </si>
  <si>
    <t>1963-2010</t>
  </si>
  <si>
    <t>1963-2020</t>
  </si>
  <si>
    <t>1970-2020</t>
  </si>
  <si>
    <t>1971-2021</t>
  </si>
  <si>
    <t>1947-2014</t>
  </si>
  <si>
    <t>1902-2014</t>
  </si>
  <si>
    <t>1964-2014</t>
  </si>
  <si>
    <t>1827-2014</t>
  </si>
  <si>
    <t>1982-2014</t>
  </si>
  <si>
    <t>1931-2014</t>
  </si>
  <si>
    <t>1989-2016</t>
  </si>
  <si>
    <t>1771-2016</t>
  </si>
  <si>
    <t>1961-2016</t>
  </si>
  <si>
    <t>1888-2016</t>
  </si>
  <si>
    <t>1920-2016</t>
  </si>
  <si>
    <t>1878-2016</t>
  </si>
  <si>
    <t>1904-2016</t>
  </si>
  <si>
    <t>1779-2016</t>
  </si>
  <si>
    <t>1930-2016</t>
  </si>
  <si>
    <t>1893-2016</t>
  </si>
  <si>
    <t>1865-2016</t>
  </si>
  <si>
    <t>1966-2016</t>
  </si>
  <si>
    <t>1877-2010</t>
  </si>
  <si>
    <t>1820-2020</t>
  </si>
  <si>
    <t>1964-2004</t>
  </si>
  <si>
    <t>1926-2013</t>
  </si>
  <si>
    <t>1912-2016</t>
  </si>
  <si>
    <t>1980-2013</t>
  </si>
  <si>
    <t>1894-2004</t>
  </si>
  <si>
    <t>1981-2022</t>
  </si>
  <si>
    <t>1978-2022</t>
  </si>
  <si>
    <t>1951-2022</t>
  </si>
  <si>
    <t>1942-2022</t>
  </si>
  <si>
    <t>1868-2022</t>
  </si>
  <si>
    <t>1986-2010</t>
  </si>
  <si>
    <t>1925-2010</t>
  </si>
  <si>
    <t>1930-2010</t>
  </si>
  <si>
    <t>1917-2010</t>
  </si>
  <si>
    <t>1934-2010</t>
  </si>
  <si>
    <t>1903-2010</t>
  </si>
  <si>
    <t>1899-2010</t>
  </si>
  <si>
    <t>1886-2010</t>
  </si>
  <si>
    <t>1958-2005</t>
  </si>
  <si>
    <t>1927-2005</t>
  </si>
  <si>
    <t>1990-2020</t>
  </si>
  <si>
    <t>1896-2021</t>
  </si>
  <si>
    <t>1888.6-1995</t>
  </si>
  <si>
    <t>1895-2010</t>
  </si>
  <si>
    <t>1955-2010</t>
  </si>
  <si>
    <t>1888-2010</t>
  </si>
  <si>
    <t>1935.4-2014</t>
  </si>
  <si>
    <t>1906.9-2016</t>
  </si>
  <si>
    <t>1930-2022</t>
  </si>
  <si>
    <t>1909-2022</t>
  </si>
  <si>
    <t>1894-2022</t>
  </si>
  <si>
    <t>1923-2022</t>
  </si>
  <si>
    <t>1920-2022</t>
  </si>
  <si>
    <t>1929-2022</t>
  </si>
  <si>
    <t>1911.7-2021</t>
  </si>
  <si>
    <t>1921.46-2021</t>
  </si>
  <si>
    <t>1906.68-2021</t>
  </si>
  <si>
    <t>1914-2021</t>
  </si>
  <si>
    <t>1906-2021</t>
  </si>
  <si>
    <t>1919-2021</t>
  </si>
  <si>
    <t>1913-2021</t>
  </si>
  <si>
    <t>1911-2021</t>
  </si>
  <si>
    <t>1922-2021</t>
  </si>
  <si>
    <t>1915-2021</t>
  </si>
  <si>
    <t>1929-2021</t>
  </si>
  <si>
    <t>The depth of material above the Breach facies in each core gives an indication of the mean rate of surface elevation change (SEC) since breaching of sea defences at the location of the cores (time span since breaching happened is known beforehand for each location).</t>
  </si>
  <si>
    <t>Sedimentation rates inferred from field measurements of silt layer thickness since 1970</t>
  </si>
  <si>
    <t>Topographic reconstruction</t>
  </si>
  <si>
    <t>1898-2001</t>
  </si>
  <si>
    <t>Y/N; Not compacted or minimal</t>
  </si>
  <si>
    <t>LOI (550 °C)</t>
  </si>
  <si>
    <t>LOI + Howard et al. (2014) equation</t>
  </si>
  <si>
    <t xml:space="preserve">Not acidified + Elemental analyzer </t>
  </si>
  <si>
    <t>I extracted the coordinates, they are approximate following map on the publication; Soils were not tested for carbonates prior to OC analysis</t>
  </si>
  <si>
    <t>LOI (400ºC)</t>
  </si>
  <si>
    <t>OC = TC (EA) - IC (Bernard calcimeter)</t>
  </si>
  <si>
    <t>OC = TC (EA) - IC (LOI)</t>
  </si>
  <si>
    <t>LOI (450°C for 4 h) + local equation</t>
  </si>
  <si>
    <t>Corer device</t>
  </si>
  <si>
    <t>Corer internal diameter and length (cm both)</t>
  </si>
  <si>
    <t>4.8; 160</t>
  </si>
  <si>
    <t>7; 60</t>
  </si>
  <si>
    <t>11.5; 48</t>
  </si>
  <si>
    <t>11.5; NR</t>
  </si>
  <si>
    <t>4.8; 170</t>
  </si>
  <si>
    <t>5; 100</t>
  </si>
  <si>
    <t>AMS sludge and sediment sampling kit equipped with a PVC tube for uncharged sample recovery</t>
  </si>
  <si>
    <t>8; 60</t>
  </si>
  <si>
    <t>10; 64</t>
  </si>
  <si>
    <t>The maximum sampling depth of 64 cm is already significantly deeper than the accumulated silt layer depth since 1986 (max 40 cm) (Elschot et al., 2017). The tubes were hammered into the ground until the upper end reached the soil surface, after which the surrounding soil was dug out with spades and the tube gently pulled out.</t>
  </si>
  <si>
    <t>10; 30-40</t>
  </si>
  <si>
    <t>11.8; 80</t>
  </si>
  <si>
    <t>9; NA</t>
  </si>
  <si>
    <t>10; 50</t>
  </si>
  <si>
    <t>5.2; 100</t>
  </si>
  <si>
    <t>7.5; Depth to refusal</t>
  </si>
  <si>
    <t>6; NA</t>
  </si>
  <si>
    <t>3; NA</t>
  </si>
  <si>
    <t>5; NA</t>
  </si>
  <si>
    <t>6; 100 or depth of refusal</t>
  </si>
  <si>
    <t>NA; 50</t>
  </si>
  <si>
    <t>Eijkelkamp peat sampler</t>
  </si>
  <si>
    <t>6; Refusal depth and 5.7; NA</t>
  </si>
  <si>
    <t>Gouge auger</t>
  </si>
  <si>
    <t>5; 200</t>
  </si>
  <si>
    <t>5.6; 100</t>
  </si>
  <si>
    <t>Approximate dimensions of 30 cm x 30 cm x 20-30 cm. The depth of the blocks was based on depth of refusal, which in this location was a coarse gravel-sand layer, often only 20 cm or less below the surface</t>
  </si>
  <si>
    <t>15; 50</t>
  </si>
  <si>
    <t>5.7; 65-106 (depending on marsh soil thickness)</t>
  </si>
  <si>
    <t>5; 50</t>
  </si>
  <si>
    <t>Van der Horst</t>
  </si>
  <si>
    <t>Compression quantified/Compression numerically corrected ((Y or N) /(Y or N) or NR)</t>
  </si>
  <si>
    <t>Vegetation genus</t>
  </si>
  <si>
    <t>Carex, Puccinellia</t>
  </si>
  <si>
    <t>Juncus, Juncus</t>
  </si>
  <si>
    <t>Carex, Juncus</t>
  </si>
  <si>
    <t>Carex, Festuca</t>
  </si>
  <si>
    <t>Salicornia, Puccinella</t>
  </si>
  <si>
    <t>Juncus, Plantago</t>
  </si>
  <si>
    <t>Phragmites, Festuca</t>
  </si>
  <si>
    <t>Puccinella, Atriplex</t>
  </si>
  <si>
    <t>Puccinella, Plantago</t>
  </si>
  <si>
    <t>Puccinella, Tripollium</t>
  </si>
  <si>
    <t>Puccinellia, Armeria</t>
  </si>
  <si>
    <t>Puccinellia, Atriplex</t>
  </si>
  <si>
    <t>Elymus, Aster</t>
  </si>
  <si>
    <t>Festuca, Glaux</t>
  </si>
  <si>
    <t>Puccinellia, Plantago</t>
  </si>
  <si>
    <t>Festuca, Puccinellia</t>
  </si>
  <si>
    <t>Juncus, Halimione</t>
  </si>
  <si>
    <t>Juncus, Festuca</t>
  </si>
  <si>
    <t>Halimione, Juncus</t>
  </si>
  <si>
    <t>Phragmites, Juncus</t>
  </si>
  <si>
    <t>Phragmites, Sarcocornia</t>
  </si>
  <si>
    <t>Phragmites, Scirpus</t>
  </si>
  <si>
    <t>Halimione, Agropyrion</t>
  </si>
  <si>
    <t>Puccinellia, Halimione</t>
  </si>
  <si>
    <t>Atriplex, Spartina</t>
  </si>
  <si>
    <t>Armeria, Puccinellia</t>
  </si>
  <si>
    <t>Suaeda, Elymus</t>
  </si>
  <si>
    <t>Suaeda, Halimione</t>
  </si>
  <si>
    <t>Suaeda, Atriplex</t>
  </si>
  <si>
    <t>Salix, Urtica</t>
  </si>
  <si>
    <t>Atriplex, Puccinellia</t>
  </si>
  <si>
    <t>Salix, Impatiens</t>
  </si>
  <si>
    <t>Plantago, Spartina</t>
  </si>
  <si>
    <t>Elytrigia, Festuca</t>
  </si>
  <si>
    <t>Juncus</t>
  </si>
  <si>
    <t>Phragmites</t>
  </si>
  <si>
    <t>Bolboschoenus</t>
  </si>
  <si>
    <t>Spartina</t>
  </si>
  <si>
    <t>Festuca</t>
  </si>
  <si>
    <t>Atriplex</t>
  </si>
  <si>
    <t>Elytrigia</t>
  </si>
  <si>
    <t>Puccinellia</t>
  </si>
  <si>
    <t>Sporobolus</t>
  </si>
  <si>
    <t>Halimione</t>
  </si>
  <si>
    <t>Sarcocornia</t>
  </si>
  <si>
    <t>Zostera</t>
  </si>
  <si>
    <t>Cladium</t>
  </si>
  <si>
    <t>Salicornia</t>
  </si>
  <si>
    <t>Arthrocnemum</t>
  </si>
  <si>
    <t>Diverse</t>
  </si>
  <si>
    <t>Carex</t>
  </si>
  <si>
    <t>Scirpus</t>
  </si>
  <si>
    <t>Elymus</t>
  </si>
  <si>
    <t>Solidago</t>
  </si>
  <si>
    <t>Scripus</t>
  </si>
  <si>
    <t>Salix</t>
  </si>
  <si>
    <t>Limonium</t>
  </si>
  <si>
    <t>Agrostis</t>
  </si>
  <si>
    <t>Spartina, Salicornia, Puccinellia</t>
  </si>
  <si>
    <t>Spartina, Salicornia,Puccinellia</t>
  </si>
  <si>
    <t>Puccinella, Tripollium,Plantago</t>
  </si>
  <si>
    <t>Ttripollium, Plantago,Puccinella</t>
  </si>
  <si>
    <t>rubra</t>
  </si>
  <si>
    <t>Festuca, Triglochin,Plantago</t>
  </si>
  <si>
    <t>Limonium, Triglochin,Armeria</t>
  </si>
  <si>
    <t>Limonium, Atriplex,Spartina</t>
  </si>
  <si>
    <t>Puccinellia, Limonium,Atriplex</t>
  </si>
  <si>
    <t>Puccinellia, Plantago,Glaux</t>
  </si>
  <si>
    <t>Puccinellia, Salicornia,Atriplex</t>
  </si>
  <si>
    <t>Salicornia, Spartina,Atriplex</t>
  </si>
  <si>
    <t>Puccinellia, Plantago,Armeria</t>
  </si>
  <si>
    <t>Bolboschoenus, Festuca, Atriplex, Juncus, Festuca,Halimione</t>
  </si>
  <si>
    <t>Halimione, Inula, Elymus,Juncus</t>
  </si>
  <si>
    <t>Puccinellia, Halimione, Spartina,Salicornia</t>
  </si>
  <si>
    <t>Ophioglossum, Festuca, Poa,Carex</t>
  </si>
  <si>
    <t>Puccinellia, Atriplex,Suaeda</t>
  </si>
  <si>
    <t>Atriplex, Limonium, Armeria,Triglochin</t>
  </si>
  <si>
    <t>Salicornia, Spartina, Aster,Puccinellia</t>
  </si>
  <si>
    <t>Scirpus,Juncus</t>
  </si>
  <si>
    <t>Suaeda, Halimione,Elymus</t>
  </si>
  <si>
    <t>Suaeda, Halimione, Elymus,Aster</t>
  </si>
  <si>
    <t>Suaeda, Halimione,Spartina</t>
  </si>
  <si>
    <t>Suaeda, Halimione, Elymus, Aster, Artemisia,Atriplex</t>
  </si>
  <si>
    <t>Elymus, Artemisia, Atriplex,Atriplex</t>
  </si>
  <si>
    <t>Elymus, Artemisia, Atriplex,Salicornia</t>
  </si>
  <si>
    <t>Suaeda, Halimione, Aster, Artemisia, Salicornia, Agrostis,Glaux</t>
  </si>
  <si>
    <t>Atriplex, Limonium, Triglochin, Elymus,Puccinellia</t>
  </si>
  <si>
    <t>Atriplex, Atriplex,Solidago</t>
  </si>
  <si>
    <t>Salix, Urtica,Impatiens</t>
  </si>
  <si>
    <t>Spartina, Plantago,Atriplex</t>
  </si>
  <si>
    <t>Artemisia, Carex, Halimone,Glaux</t>
  </si>
  <si>
    <t>Halimione, Aster, Salicornia,Suaeda</t>
  </si>
  <si>
    <t>Leontodon, Plantago, Juncus,Plantago</t>
  </si>
  <si>
    <t>Galium</t>
  </si>
  <si>
    <t>Armeria, Limonium, Triglochin</t>
  </si>
  <si>
    <t>Puccinellia phryganodes</t>
  </si>
  <si>
    <t>Halimione portulacoides, Puccinellia maritima</t>
  </si>
  <si>
    <t>Halimione, Puccinellia</t>
  </si>
  <si>
    <t>Carex lyngbyei, Agrostis stolonifera, Festuca rubra, Puccinellia maritima</t>
  </si>
  <si>
    <t>Carex, Agrostis, Festuca, Puccinellia</t>
  </si>
  <si>
    <t>Juncus geradii, Triglochin maritima, Puccinellia maritima</t>
  </si>
  <si>
    <t>Juncus, Triglochin, Puccinellia</t>
  </si>
  <si>
    <t>Juncus,  Festuca, Glaux, Plantago, Triglochin</t>
  </si>
  <si>
    <t>Festuca, Leontodon, Triglochin</t>
  </si>
  <si>
    <t>Juncus, Halimione, Atriplex, Scirpus, Phragmites</t>
  </si>
  <si>
    <t>Juncus, Halimione, Atriplex, Chenopodiaceae</t>
  </si>
  <si>
    <t>Dominant vegetation species</t>
  </si>
  <si>
    <t>Aboveground biomass (g dw m-2)</t>
  </si>
  <si>
    <t>Aboveground biomass sd</t>
  </si>
  <si>
    <t>As published / Calculated / Recalculated</t>
  </si>
  <si>
    <t>As published</t>
  </si>
  <si>
    <t>Recalculated</t>
  </si>
  <si>
    <t>Calculated</t>
  </si>
  <si>
    <t>Shoot density (shoot m-2)</t>
  </si>
  <si>
    <t>Shoot density (shoot m-2) SD</t>
  </si>
  <si>
    <t>Seagrass</t>
  </si>
  <si>
    <t>N_P2</t>
  </si>
  <si>
    <t>Estuarine</t>
  </si>
  <si>
    <t>Elemental analyzer</t>
  </si>
  <si>
    <t>Mazarrasa, I.</t>
  </si>
  <si>
    <t>Mazarrassa et al 2023</t>
  </si>
  <si>
    <t xml:space="preserve"> Poland</t>
  </si>
  <si>
    <t>Zostera marina</t>
  </si>
  <si>
    <t>Puck Bay</t>
  </si>
  <si>
    <t>Inner Puck Bay</t>
  </si>
  <si>
    <t>INN</t>
  </si>
  <si>
    <t>Shallow Coastal bay</t>
  </si>
  <si>
    <t>Sediment is mixed over the top 8 cm, likely due to seagrass decline after 1950. SAR corrected to account for decompression</t>
  </si>
  <si>
    <t>Tubes</t>
  </si>
  <si>
    <t>5; 72</t>
  </si>
  <si>
    <t>Jankowska, E.</t>
  </si>
  <si>
    <t>Jankowska et al 2016</t>
  </si>
  <si>
    <t>Sediment carbon sink in low-density temperate eelgrass meadows (Baltic Sea)</t>
  </si>
  <si>
    <t>https://doi.org/10.1002/2016JG003424</t>
  </si>
  <si>
    <t>1950-2010</t>
  </si>
  <si>
    <t>1890-2010</t>
  </si>
  <si>
    <t>Outer Puck Bay</t>
  </si>
  <si>
    <t>OUT</t>
  </si>
  <si>
    <t>GS</t>
  </si>
  <si>
    <t>Open Coast</t>
  </si>
  <si>
    <t>Fleet lagoon</t>
  </si>
  <si>
    <t>Gore Cove</t>
  </si>
  <si>
    <t>Shallow Coastal lagoon</t>
  </si>
  <si>
    <t xml:space="preserve">Recalculated to use cumulative mass to calculate soil OC stocks because core compression was not measured and dbd per layer was not available, so soil mass was better as it avoids effects from compaction </t>
  </si>
  <si>
    <t>Green, A.</t>
  </si>
  <si>
    <t>Green, 2020</t>
  </si>
  <si>
    <t>Assessing the impact of environmental
pressures on seagrass Blue Carbon
stocks in the British Isles</t>
  </si>
  <si>
    <t>https://discovery.ucl.ac.uk/id/eprint/10104698</t>
  </si>
  <si>
    <t>PhD thesis</t>
  </si>
  <si>
    <t>1913-2013</t>
  </si>
  <si>
    <t>ZN1</t>
  </si>
  <si>
    <t>Recalculated values are similar to published ones</t>
  </si>
  <si>
    <t>Martins, M.</t>
  </si>
  <si>
    <t>ZN2</t>
  </si>
  <si>
    <t>ZN3</t>
  </si>
  <si>
    <t>ZN4</t>
  </si>
  <si>
    <t>1943-2017</t>
  </si>
  <si>
    <t>1913-2017</t>
  </si>
  <si>
    <t xml:space="preserve"> Greece</t>
  </si>
  <si>
    <t>Aegean-Levantine Sea</t>
  </si>
  <si>
    <t>Halophila stipulacea</t>
  </si>
  <si>
    <t>Halophila</t>
  </si>
  <si>
    <t>Crete Island, Chania</t>
  </si>
  <si>
    <t>Chania_Halophila</t>
  </si>
  <si>
    <t>1962-2013</t>
  </si>
  <si>
    <t>NR (likely average SAR multiplied by average OC densities along the core)</t>
  </si>
  <si>
    <t>Y/NR; Minimal</t>
  </si>
  <si>
    <t>4.5; 20</t>
  </si>
  <si>
    <t>Apostolaki, E.</t>
  </si>
  <si>
    <t>Apostolaki et al 2019</t>
  </si>
  <si>
    <t>Exotic Halophila stipulacea is an introduced carbon sink for the Eastern Mediterranean Sea</t>
  </si>
  <si>
    <t>https://doi.org/10.1038/s41598-019-45046-w</t>
  </si>
  <si>
    <t>Cymodocea nodosa</t>
  </si>
  <si>
    <t>Cymodocea</t>
  </si>
  <si>
    <t>Chania_Cymodocea</t>
  </si>
  <si>
    <t>1946-2013</t>
  </si>
  <si>
    <t>Posidonia oceanica</t>
  </si>
  <si>
    <t>Posidonia</t>
  </si>
  <si>
    <t>Mallorca, Isla de Cabrera</t>
  </si>
  <si>
    <t>Santa María Bay</t>
  </si>
  <si>
    <t>SM05</t>
  </si>
  <si>
    <t>Recalculated to get values over different time periods along sediment core.</t>
  </si>
  <si>
    <t>7; NA</t>
  </si>
  <si>
    <t>Belshe, F.</t>
  </si>
  <si>
    <t>Belshe et al 2019</t>
  </si>
  <si>
    <t>Modeling Organic Carbon Accumulation Rates and Residence Times in Coastal Vegetated Ecosystems</t>
  </si>
  <si>
    <t xml:space="preserve"> https://doi.org/10.1029/2019JG005233</t>
  </si>
  <si>
    <t>1915-2015</t>
  </si>
  <si>
    <t>SM10</t>
  </si>
  <si>
    <t>1916-2015</t>
  </si>
  <si>
    <t>SM15</t>
  </si>
  <si>
    <t>1907-2015</t>
  </si>
  <si>
    <t>SM25</t>
  </si>
  <si>
    <t>1909-2015</t>
  </si>
  <si>
    <t>Es Port Bay</t>
  </si>
  <si>
    <t>EP05</t>
  </si>
  <si>
    <t>Shallow Coastal bay/Estuarine</t>
  </si>
  <si>
    <t>Aguamarga</t>
  </si>
  <si>
    <t>AG.S</t>
  </si>
  <si>
    <t>AG.S_A</t>
  </si>
  <si>
    <t>Leiva-Dueñas, C &amp; Piñeiro-Juncal, N.</t>
  </si>
  <si>
    <t>Long-term dynamics of production in western Mediterranean seagrass meadows: Trade-offs and legacies of past disturbances; Processes driving seagrass soils composition along the western Mediterranean: The case of the southeast Iberian Peninsula</t>
  </si>
  <si>
    <t>Leiva-Dueñas et al 2020; Piñeiro-Juncal et al 2023</t>
  </si>
  <si>
    <t>AG.I</t>
  </si>
  <si>
    <t>AG.I_A</t>
  </si>
  <si>
    <t>1914-2017</t>
  </si>
  <si>
    <t>Leiva-Dueñas et al 2020; Piñeiro-Juncal et al 2026</t>
  </si>
  <si>
    <t>AG.D</t>
  </si>
  <si>
    <t>AG.D_A</t>
  </si>
  <si>
    <t>Leiva-Dueñas et al 2020; Piñeiro-Juncal et al 2029</t>
  </si>
  <si>
    <t>San Juan de los Terreros</t>
  </si>
  <si>
    <t>TE.S</t>
  </si>
  <si>
    <t>TE.S-A_A</t>
  </si>
  <si>
    <t>1891-2016</t>
  </si>
  <si>
    <t>Leiva-Dueñas et al 2020; Piñeiro-Juncal et al 2032</t>
  </si>
  <si>
    <t>TE.D</t>
  </si>
  <si>
    <t>TE.D(V)_A</t>
  </si>
  <si>
    <t>1954-2017</t>
  </si>
  <si>
    <t>Leiva-Dueñas et al 2020; Piñeiro-Juncal et al 2033</t>
  </si>
  <si>
    <t>Bajos del Alquian</t>
  </si>
  <si>
    <t>BA.S</t>
  </si>
  <si>
    <t>BA.S_A</t>
  </si>
  <si>
    <t>Leiva-Dueñas et al 2020; Piñeiro-Juncal et al 2037</t>
  </si>
  <si>
    <t>Roquetas de Mar</t>
  </si>
  <si>
    <t>RO.S</t>
  </si>
  <si>
    <t>RO.S_A</t>
  </si>
  <si>
    <t>1908-2016</t>
  </si>
  <si>
    <t>Leiva-Dueñas et al 2020; Piñeiro-Juncal et al 2040</t>
  </si>
  <si>
    <t>Villaricos-Deretil</t>
  </si>
  <si>
    <t>DE.S</t>
  </si>
  <si>
    <t>DE.S_A</t>
  </si>
  <si>
    <t>1914-2016</t>
  </si>
  <si>
    <t>Leiva-Dueñas et al 2020; Piñeiro-Juncal et al 2043</t>
  </si>
  <si>
    <t>Melicena</t>
  </si>
  <si>
    <t>ME.S</t>
  </si>
  <si>
    <t>ME.S_C</t>
  </si>
  <si>
    <t>1909-2017</t>
  </si>
  <si>
    <t>Leiva-Dueñas et al 2020; Piñeiro-Juncal et al 2046</t>
  </si>
  <si>
    <t>Calaburras</t>
  </si>
  <si>
    <t>CA.S</t>
  </si>
  <si>
    <t>CA.S-CN_C</t>
  </si>
  <si>
    <t>Leiva-Dueñas et al 2020; Piñeiro-Juncal et al 2049</t>
  </si>
  <si>
    <t>Palomares</t>
  </si>
  <si>
    <t>PA.I</t>
  </si>
  <si>
    <t>PA.I.A</t>
  </si>
  <si>
    <t>1911-2017</t>
  </si>
  <si>
    <t>Leiva-Dueñas et al 2020; Piñeiro-Juncal et al 2052</t>
  </si>
  <si>
    <t>Portlligat</t>
  </si>
  <si>
    <t>Core 2000</t>
  </si>
  <si>
    <t>Pneumatic hammering of PVC tube</t>
  </si>
  <si>
    <t>8.5; 155</t>
  </si>
  <si>
    <t>Leiva-Dueñas, C; Serrano, O.</t>
  </si>
  <si>
    <t>Millennial-scale trends and controls in Posidonia oceanica (L. Delile) ecosystem productivity; Characterization of soils beneath a Posidonia oceanica meadow</t>
  </si>
  <si>
    <t>https://doi.org/10.1016/j.gloplacha.2018.07.011; https://doi.org/10.1016/j.geoderma.2012.03.020</t>
  </si>
  <si>
    <t>1885-2000</t>
  </si>
  <si>
    <t>Pollença</t>
  </si>
  <si>
    <t>PO</t>
  </si>
  <si>
    <t>PO-3</t>
  </si>
  <si>
    <t>Elemental analyzer + local OM-OC regression</t>
  </si>
  <si>
    <t>9; 60</t>
  </si>
  <si>
    <t>Mazarrasa et al 2017</t>
  </si>
  <si>
    <t>Effect of environmental factors (wave exposure and depth) and anthropogenic pressure in the C sink capacity of Posidonia oceanica meadows</t>
  </si>
  <si>
    <t xml:space="preserve"> https://doi.org/10.1002/lno.10510</t>
  </si>
  <si>
    <t>1912-2012</t>
  </si>
  <si>
    <t>PortoColom</t>
  </si>
  <si>
    <t>PC</t>
  </si>
  <si>
    <t>PC-01</t>
  </si>
  <si>
    <t>1906-2012</t>
  </si>
  <si>
    <t>Santa Ponça</t>
  </si>
  <si>
    <t>SP</t>
  </si>
  <si>
    <t>SP-05</t>
  </si>
  <si>
    <t>1918-2012</t>
  </si>
  <si>
    <t>Cala d'Or</t>
  </si>
  <si>
    <t>CD</t>
  </si>
  <si>
    <t>CD-01</t>
  </si>
  <si>
    <t>1930-2012</t>
  </si>
  <si>
    <t>Magalluf</t>
  </si>
  <si>
    <t>MA-04</t>
  </si>
  <si>
    <t>Es Port</t>
  </si>
  <si>
    <t>MC</t>
  </si>
  <si>
    <t>MC-05</t>
  </si>
  <si>
    <t>Es Castell</t>
  </si>
  <si>
    <t>CLL</t>
  </si>
  <si>
    <t>CLL-01</t>
  </si>
  <si>
    <t>1921-2012</t>
  </si>
  <si>
    <t>Santa Maria</t>
  </si>
  <si>
    <t>SM</t>
  </si>
  <si>
    <t>SM02_13m</t>
  </si>
  <si>
    <t>1943-2013</t>
  </si>
  <si>
    <t>Kalami</t>
  </si>
  <si>
    <t>CRWC</t>
  </si>
  <si>
    <t>CRWC6</t>
  </si>
  <si>
    <t>1980-2017</t>
  </si>
  <si>
    <t>Acidified + Elemental analyzer + local OM (550degrees for 5h) - OC regression</t>
  </si>
  <si>
    <t>Wesselmann, M.</t>
  </si>
  <si>
    <t>Wesselmann et al 2021</t>
  </si>
  <si>
    <t>Seagrass (Halophila stipulacea) invasion enhances carbon sequestration in the Mediterranean Sea</t>
  </si>
  <si>
    <t>Reported values in paper differ a lot from the values I got with the data from Ariane and using dates reported in the manuscript</t>
  </si>
  <si>
    <t>1900-2017</t>
  </si>
  <si>
    <t xml:space="preserve"> https://doi.org/10.1111/gcb.15591</t>
  </si>
  <si>
    <t>CRWC2</t>
  </si>
  <si>
    <t>1940-2017</t>
  </si>
  <si>
    <t xml:space="preserve"> https://doi.org/10.1111/gcb.15594</t>
  </si>
  <si>
    <t>Maridati</t>
  </si>
  <si>
    <t>CREC</t>
  </si>
  <si>
    <t>CREC6</t>
  </si>
  <si>
    <t xml:space="preserve"> https://doi.org/10.1111/gcb.15595</t>
  </si>
  <si>
    <t>Affected by input from an ephemeral stream (seasonally active river); Reported values in paper differ a lot from the values I got with the data from Ariane and using dates reported in the manuscript</t>
  </si>
  <si>
    <t xml:space="preserve"> Akrotiri British Sovereign Base Area</t>
  </si>
  <si>
    <t>Port</t>
  </si>
  <si>
    <t>XIPOP</t>
  </si>
  <si>
    <t>XIPOP6</t>
  </si>
  <si>
    <t xml:space="preserve"> https://doi.org/10.1111/gcb.15598</t>
  </si>
  <si>
    <t xml:space="preserve"> Cyprus</t>
  </si>
  <si>
    <t>Limassol</t>
  </si>
  <si>
    <t>XILIC</t>
  </si>
  <si>
    <t>XILIC6</t>
  </si>
  <si>
    <t>1991-2017</t>
  </si>
  <si>
    <t xml:space="preserve">C. nodosa cores collected behind breakwaters constructed in 1991 (Figure S1) showed intense mixing downcore that prevented the determination of sedimentation rates and sediment ages. </t>
  </si>
  <si>
    <t xml:space="preserve"> https://doi.org/10.1111/gcb.15600</t>
  </si>
  <si>
    <t>XILICX</t>
  </si>
  <si>
    <t xml:space="preserve"> https://doi.org/10.1111/gcb.15601</t>
  </si>
  <si>
    <t>Getevik</t>
  </si>
  <si>
    <t>1860-2020</t>
  </si>
  <si>
    <t>Mass accumulation rate (MAR, g cm-2 yr-1) was multiplied by the weighted %Corg concentration, as described in Arias-Ortiz et al. [31] for the section of the sediment profile where the CF:CS model was applied</t>
  </si>
  <si>
    <t>7.5; 200</t>
  </si>
  <si>
    <t>Dahl, M.</t>
  </si>
  <si>
    <t>Dahl et al 2023</t>
  </si>
  <si>
    <t>First assessment of seagrass carbon accumulation rates in Sweden: A field study from a fjord system at the Skagerrak coast</t>
  </si>
  <si>
    <t>https://doi.org/10.1371/journal.pclm.0000099</t>
  </si>
  <si>
    <t>Gåsö South</t>
  </si>
  <si>
    <t>1893-2020</t>
  </si>
  <si>
    <t>Gåsö North</t>
  </si>
  <si>
    <t>Kristineberg</t>
  </si>
  <si>
    <t>Kristineberg_1</t>
  </si>
  <si>
    <t>1900-2020</t>
  </si>
  <si>
    <t>Kristineberg_2</t>
  </si>
  <si>
    <t>Västra Korsvik</t>
  </si>
  <si>
    <t>MAR and SAR could not be estimated due to low sedimentation rate</t>
  </si>
  <si>
    <t>Indre</t>
  </si>
  <si>
    <t>Nibe_Sheltered</t>
  </si>
  <si>
    <t>1950-2020</t>
  </si>
  <si>
    <t>We assume that the lack of deposition or erosion has occured over the last 5 decades</t>
  </si>
  <si>
    <t>Manual hammering of Plexiglass tubes</t>
  </si>
  <si>
    <t>Leiva-Dueñas et al 2023</t>
  </si>
  <si>
    <t>Capturing of organic carbon and nitrogen in eelgrass sediments of southern Scandinavia</t>
  </si>
  <si>
    <t>https://doi.org/10.1002/lno.12299</t>
  </si>
  <si>
    <t>Ydre</t>
  </si>
  <si>
    <t>Nibe_Exposed</t>
  </si>
  <si>
    <t>Roskilde</t>
  </si>
  <si>
    <t>Bognaes</t>
  </si>
  <si>
    <t>Roskilde_Sheltered</t>
  </si>
  <si>
    <t>1878-2020</t>
  </si>
  <si>
    <t>Frederikssund</t>
  </si>
  <si>
    <t>Roskilde_Exposed</t>
  </si>
  <si>
    <t>As published/Recalculated</t>
  </si>
  <si>
    <t>1940-2020</t>
  </si>
  <si>
    <t>Brigsted</t>
  </si>
  <si>
    <t>Horsens_Sheltered</t>
  </si>
  <si>
    <t>Snaptun</t>
  </si>
  <si>
    <t>Horsens_Exposed</t>
  </si>
  <si>
    <t>South Funen</t>
  </si>
  <si>
    <t>Thurobund</t>
  </si>
  <si>
    <t>South Funen_Sheltered</t>
  </si>
  <si>
    <t>Sediment is mixed over the top 23 cm</t>
  </si>
  <si>
    <t>Lunkebugten</t>
  </si>
  <si>
    <t>South Funen_Exposed</t>
  </si>
  <si>
    <t>BC_0001</t>
  </si>
  <si>
    <t>de los Santos, C.</t>
  </si>
  <si>
    <t>BC_0003</t>
  </si>
  <si>
    <t xml:space="preserve">Recalculated to get values over different time periods along sediment core. Sediment is mixed over the top 16 cm. It differs from published values because MAR used by de los Santos is an average of 210Pb and historical reconstruction and these values are different between them quite a lot. </t>
  </si>
  <si>
    <t>Recalculated to get values over different time periods along sediment core. IDK why it differs so much from published values, age and values I get from their 210Pb data is quite different from the ages and depth they report</t>
  </si>
  <si>
    <t>1921-2018</t>
  </si>
  <si>
    <t>1920-2018</t>
  </si>
  <si>
    <t>Biguglia</t>
  </si>
  <si>
    <t>BIG-10M-PO</t>
  </si>
  <si>
    <t>1905-2018</t>
  </si>
  <si>
    <t>Kullenberg gravity corer with a PVC tube</t>
  </si>
  <si>
    <t>9; 500</t>
  </si>
  <si>
    <t>Monnier, B.</t>
  </si>
  <si>
    <t>Monnier et al 2021, 2022</t>
  </si>
  <si>
    <t>Quantification of blue carbon stocks associated with Posidonia oceanica seagrass meadows in Corsica (NW Mediterranean); Sizing the carbon sink associated with Posidonia oceanica seagrass meadows using very high-resolution seismic reflection imaging</t>
  </si>
  <si>
    <t>https://doi.org/10.1016/j.scitotenv.2022.155864; https://doi.org/10.1016/j.marenvres.2021.105416</t>
  </si>
  <si>
    <t>BIG-20M-PO</t>
  </si>
  <si>
    <t>1917-2018</t>
  </si>
  <si>
    <t>https://doi.org/10.1016/j.scitotenv.2022.155864; https://doi.org/10.1016/j.marenvres.2021.105418</t>
  </si>
  <si>
    <t>Taverna</t>
  </si>
  <si>
    <t>TAV-10M-PO</t>
  </si>
  <si>
    <t>1913-2018</t>
  </si>
  <si>
    <t>https://doi.org/10.1016/j.scitotenv.2022.155864; https://doi.org/10.1016/j.marenvres.2021.105421</t>
  </si>
  <si>
    <t>TAV-20M-PO</t>
  </si>
  <si>
    <t>1897-2018</t>
  </si>
  <si>
    <t>https://doi.org/10.1016/j.scitotenv.2022.155864; https://doi.org/10.1016/j.marenvres.2021.105423</t>
  </si>
  <si>
    <t>Solenzara</t>
  </si>
  <si>
    <t>SOL-20M-PO</t>
  </si>
  <si>
    <t>1881-2018</t>
  </si>
  <si>
    <t>https://doi.org/10.1016/j.scitotenv.2022.155864; https://doi.org/10.1016/j.marenvres.2021.105426</t>
  </si>
  <si>
    <t>Urbino</t>
  </si>
  <si>
    <t>URB-10M-PO</t>
  </si>
  <si>
    <t>https://doi.org/10.1016/j.scitotenv.2022.155864; https://doi.org/10.1016/j.marenvres.2021.105429</t>
  </si>
  <si>
    <t>URB-20M-PO</t>
  </si>
  <si>
    <t>https://doi.org/10.1016/j.scitotenv.2022.155864; https://doi.org/10.1016/j.marenvres.2021.105434</t>
  </si>
  <si>
    <t>URB-20M-PO-ROC</t>
  </si>
  <si>
    <t>1889-2018</t>
  </si>
  <si>
    <t>https://doi.org/10.1016/j.scitotenv.2022.155864; https://doi.org/10.1016/j.marenvres.2021.105436</t>
  </si>
  <si>
    <t>Z. marina, Z. angustifolia, Z. noltii, Ruppia spp.</t>
  </si>
  <si>
    <t>Creek Rythe</t>
  </si>
  <si>
    <t>CRST</t>
  </si>
  <si>
    <t>CRST1</t>
  </si>
  <si>
    <t>LOI (450 degrees for 24h) and local LOI-OC equation; OC measured with elemental analyzer  and if carbonates present %Corg (corrected) = %Corg – %IC)</t>
  </si>
  <si>
    <t>7.5; 50</t>
  </si>
  <si>
    <t>do Amaral Camara Lima, M.</t>
  </si>
  <si>
    <t>do Amaral Camara Lima et al 2023</t>
  </si>
  <si>
    <t>Carbon sequestration and geochronology in Southern England’s seagrass meadows</t>
  </si>
  <si>
    <t xml:space="preserve">10.20517/cf.2023.08 </t>
  </si>
  <si>
    <t>Sediment cores were carefully inserted into the sediment to allow minimal compression (&lt; 10%)</t>
  </si>
  <si>
    <t>CRST2</t>
  </si>
  <si>
    <t>Z. angustifolia</t>
  </si>
  <si>
    <t>Farlington Marshes</t>
  </si>
  <si>
    <t>FMST</t>
  </si>
  <si>
    <t xml:space="preserve">FMST1 </t>
  </si>
  <si>
    <t>FMST2</t>
  </si>
  <si>
    <t>Hayling Island</t>
  </si>
  <si>
    <t>LGST</t>
  </si>
  <si>
    <t xml:space="preserve">LGST2 </t>
  </si>
  <si>
    <t>Z. angustifolia, Z. noltii</t>
  </si>
  <si>
    <t>Porchester</t>
  </si>
  <si>
    <t>PMST</t>
  </si>
  <si>
    <t>PMST1</t>
  </si>
  <si>
    <t>Augusta Bay</t>
  </si>
  <si>
    <t>Priolo Bay</t>
  </si>
  <si>
    <t>Dead Matte 1</t>
  </si>
  <si>
    <t>1895-2015</t>
  </si>
  <si>
    <t>7.4; 60</t>
  </si>
  <si>
    <t>Apostolaki et al 2022</t>
  </si>
  <si>
    <t>The Importance of Dead Seagrass (Posidonia oceanica) Matte as a Biogeochemical Sink</t>
  </si>
  <si>
    <t> https://doi.org/10.3389/fmars.2022.861998</t>
  </si>
  <si>
    <t>Dead Matte 2</t>
  </si>
  <si>
    <t>Xifonio Gulf</t>
  </si>
  <si>
    <t>P. oceanica meadow 1</t>
  </si>
  <si>
    <t>Cadiz Bay</t>
  </si>
  <si>
    <t>ZN</t>
  </si>
  <si>
    <t>1876-2009</t>
  </si>
  <si>
    <t>Manual hammering of aluminum tubes</t>
  </si>
  <si>
    <t>Jiménez-Arias, J. L.</t>
  </si>
  <si>
    <t>Jiménez-Arias et al 2020</t>
  </si>
  <si>
    <t>Ischia</t>
  </si>
  <si>
    <t>IS</t>
  </si>
  <si>
    <t>Samples taken along exposed vertical mat walls</t>
  </si>
  <si>
    <t>Mateo, M</t>
  </si>
  <si>
    <t>Mateo et al 1997</t>
  </si>
  <si>
    <t>Dynamics of Millenary Organic Deposits Resulting
from the Growth of the Mediterranean Seagrass
Posidonia oceanica</t>
  </si>
  <si>
    <t>Culip</t>
  </si>
  <si>
    <t>CL</t>
  </si>
  <si>
    <t>Campello</t>
  </si>
  <si>
    <t>CP</t>
  </si>
  <si>
    <t>T1</t>
  </si>
  <si>
    <t>T2</t>
  </si>
  <si>
    <t>Medas</t>
  </si>
  <si>
    <t>MD</t>
  </si>
  <si>
    <t>1584-1995</t>
  </si>
  <si>
    <t>Values recalculated as method to estimate carbon burial in paper is not clarified and to get values over different time periods along sediment core. I got raw data from Coastal Carbon database and estimated values myself. Just between 3 to 5 samples analysed per matte vertical section, meaning that these values are not precise estimates</t>
  </si>
  <si>
    <t>1877-1995</t>
  </si>
  <si>
    <t>1725-1995</t>
  </si>
  <si>
    <t>Tabarca 1 (south)</t>
  </si>
  <si>
    <t>1742-1995</t>
  </si>
  <si>
    <t>Tabarca 2 (north)</t>
  </si>
  <si>
    <t>1899-1995</t>
  </si>
  <si>
    <t>1739-1995</t>
  </si>
  <si>
    <t xml:space="preserve">Stagnone di Marsala </t>
  </si>
  <si>
    <t>4; 100</t>
  </si>
  <si>
    <t>Santinelli, V.</t>
  </si>
  <si>
    <t>Santinelli, 2020</t>
  </si>
  <si>
    <t>Blue carbon sink capacity of degraded ecosystems:
the potential role of disturbed seagrass meadows in climate
change mitigation</t>
  </si>
  <si>
    <t>Posidonia oceanica patches</t>
  </si>
  <si>
    <t>Station 2</t>
  </si>
  <si>
    <t>1926-2017</t>
  </si>
  <si>
    <t>Cymodocea nodosa, macroalgae</t>
  </si>
  <si>
    <t>Station 4</t>
  </si>
  <si>
    <t>1809-2017</t>
  </si>
  <si>
    <t>Talamanca Cove</t>
  </si>
  <si>
    <t>Talamanca_shallow</t>
  </si>
  <si>
    <t>Shallow Coastal Bay</t>
  </si>
  <si>
    <t>Cores taken horizontally from exposed vertical mat walls using hand-operated PVC tubes</t>
  </si>
  <si>
    <t>6.7; 90</t>
  </si>
  <si>
    <t>Serrano, O.</t>
  </si>
  <si>
    <t>Serrano et al 2014</t>
  </si>
  <si>
    <t>Influence of water depth on the carbon sequestration capacity of seagrasses</t>
  </si>
  <si>
    <t xml:space="preserve"> https://doi.org/10.1002/2014GB004872</t>
  </si>
  <si>
    <t>Es Pujols</t>
  </si>
  <si>
    <t>Pujols_shallow</t>
  </si>
  <si>
    <t>1199-2010</t>
  </si>
  <si>
    <t>Recalculated because Oscar's calculations are not fully correct as its SAR values are derived from an age-depth model where the surface age of the matte was not included, and hence the linear models built say that the surface is from 1800 or 1700, which makes no sense</t>
  </si>
  <si>
    <t>1625-2010</t>
  </si>
  <si>
    <t>Villajoyosa</t>
  </si>
  <si>
    <t>893-1110</t>
  </si>
  <si>
    <t>Serrano, O.; Mateo, M</t>
  </si>
  <si>
    <t>Serrano et al 2016; Mateo et al 2005</t>
  </si>
  <si>
    <t>Location and Associated Carbon Storage of Erosional Escarpments of Seagrass Posidonia Mats</t>
  </si>
  <si>
    <t>https://doi.org/10.3389/fmars.2016.00042</t>
  </si>
  <si>
    <t>Mellieha Bay</t>
  </si>
  <si>
    <t>MB</t>
  </si>
  <si>
    <t>Malta_MB</t>
  </si>
  <si>
    <t>Recalculated because estimates made in Oscar's paper are again overestimated due to wrong SAR estimations because the age-depth model does not include the surface year</t>
  </si>
  <si>
    <t>8;100</t>
  </si>
  <si>
    <t>Serrano et al 2016</t>
  </si>
  <si>
    <t>Three horizontal cores were sampled down the mat escarpment at 16, 73, and 145 cm depth at Salina Bay, and at 10, 40, 80, 120, 160, 200, and 230 cm depth at Mellieha Bay.</t>
  </si>
  <si>
    <t>Salina Bay</t>
  </si>
  <si>
    <t>SB</t>
  </si>
  <si>
    <t>Malta_SB</t>
  </si>
  <si>
    <t>Geomorphological Environment (only fpr seagrass)</t>
  </si>
  <si>
    <t>Marsh management</t>
  </si>
  <si>
    <t>Soil elevation for marshes / Water depth for seagrasses (m)</t>
  </si>
  <si>
    <t>Marsh management details</t>
  </si>
  <si>
    <t>MAR multiplied by the average weighted OC content</t>
  </si>
  <si>
    <t xml:space="preserve">Due to mixed sediments, historical reconstruction was used to date the core; SAR was estimated by dividing the length of the sediment column above the coarse deposit by 263 years, which is the time interval between the tsunami and the core sampling. The MAR was assumed to be constant since the tsunami and was estimated by dividing the mass of the column above such deposit by the sampled area and the time interval since the tsunami.MAR multiplied by the average weighted OC content along the core, using as maximum depth the one corresponding to two ages in each case: 50 and 100 years.                                                                                                                                                                                                               </t>
  </si>
  <si>
    <t>MAR multiplied by the average OC content</t>
  </si>
  <si>
    <t>By multiplying the OC fraction (%OC/100) in each core interval by the MAR ; Mass accumulation rates and sediment accumulation rates were estimated from the profile of excess 210Pb activity concentration versus sediment depth (cm) and mass sediment depth (calculated using bulk density).</t>
  </si>
  <si>
    <t>Mass accumulation rates is reported for each core but for LOI, only an average across all cores found in saltmarsh deposits  is reported and used in CAR calculations  "The salt marsh deposits are primarily made up of fine-grained minerogenic material and the organic content, measured as loss on ignition (LOI), is only about 12%."</t>
  </si>
  <si>
    <t>Sediment is mixed over the top 6 cm; Mass accumulation rate (MAR, g cm-2 yr-1) was multiplied by the weighted %Corg concentration, as described in Arias-Ortiz et al. [31] for the section of the sediment profile where the CF:CS model was applied</t>
  </si>
  <si>
    <t>Sediment is mixed over the top 10 cm; Mass accumulation rate (MAR, g cm-2 yr-1) was multiplied by the weighted %Corg concentration, as described in Arias-Ortiz et al. [31] for the section of the sediment profile where the CF:CS model was applied</t>
  </si>
  <si>
    <t>Soil OC density multiplied by sedimentation rate</t>
  </si>
  <si>
    <t>The mean CAR for each core was calculated by averaging the centimetre-resolution CARs for the saltmarsh soil unit.</t>
  </si>
  <si>
    <t>Average OC density along the core multiplied by average sediment accumulation rate; Due to mixed sediments, historical reconstruction was used to date the core; When I recalculate following their historical reconsturctrion criteria and my method of estimating CAR, I get a similar value</t>
  </si>
  <si>
    <t>Average OC density along the core multiplied by average sediment accumulation rate; SAR corrected to account for core compaction; When I recalculate following with their data and my method of estimating CAR, I get a similar value</t>
  </si>
  <si>
    <t>CAR = SAR * DBD mean in top section * OC % mean in top section; Average OM content from soil section that was determined to represent the marsh habitat</t>
  </si>
  <si>
    <t xml:space="preserve"> Multiplying the depth-averaged OC density estimate of the subsurface sediments at a specific site with the average sedimentation rate of that same location CAR=OC density*sedrate. Expected average sedimentation rates (cm yr-1) were inferred from field measurements of silt layer thickness, conducted since 1970 and obtained from unpublished monitoring data from WUR for all sites on Schiermonnikoog and Ameland. Moreover, sediment accretion has been measured on both islands as of 1995 to 2019, using the Sedimentation-Erosion Bar (SEB) method, but only at certain locations (i.e. CL, CLB, CB on Ameland; 1B and 2B on Schiermonnikoog) (Elschot et al., 2017; van Puijenbroek &amp; Sonneveld, 2019). OC accretion rates were therefore calculated for all sites using the expected average sedimentation rates since 1970 and the results validated using the SEB sedimentation measurements. Based on the analysis of the grain texture profiles, the depth of the silt layer of each site was determined and used as a depth limit for the OC stock calculation (and likewise for other elemental and isotopic stock analyses). </t>
  </si>
  <si>
    <t>Average SAR multiplied by average OC densities along the core. Recalculated values are similar to published ones</t>
  </si>
  <si>
    <t>DBD x OC% x SAR per discrete layer and then averaged across layers; These estimates might be overestimated as core compaction was not measured and hence, not corrected for</t>
  </si>
  <si>
    <t>Sediment is mixed over the top 3 cm. SAR * OC * DBD, values averaged along top 12 cm</t>
  </si>
  <si>
    <t>By dividing OC stock by the period it took to develop (Sampling year - Year at bottom of stock)</t>
  </si>
  <si>
    <t>Recalculated as values reported in thesis were suspiciosly low. For recalculation I used an average DBD value from other Norwegian cores from Ward paper</t>
  </si>
  <si>
    <t>Historical reconstruction from aerial pictures and paleocological interpretation of the core; Divide OC stock down to 50 cm, section with saltmarsh soils, by the time the low saltmarsh has been there according to aerial pictures</t>
  </si>
  <si>
    <t>Sediment is mixed over the top 8 cm, likely due to seagrass decline after 1950. SAR corrected to account for decompression; CAR = ES  X R; ES is OC stock multiplied by R, rate of sed accumulation</t>
  </si>
  <si>
    <t>I tried calculating the CAR from the OMAR (ORGANIC MATTER ACC. RATE) reported in the paper. To do so I used the average dbd and OM% they report over the top 10 cm and apply the maxwell equation to use OC instead of OM. Because I had previously calculated the OMAR using the average values, i know how much they differ from the OMAR using the specific dbd and OM of each core (which they dont give). With correction factors then I can also correct the OCAR I estimate</t>
  </si>
  <si>
    <t>Comment(s) on CAR, SAR or MAR estimates</t>
  </si>
  <si>
    <t>Other comments</t>
  </si>
  <si>
    <t>CAR (gOC m-2 year−1)</t>
  </si>
  <si>
    <t>Start-End year</t>
  </si>
  <si>
    <t>OC analysis method</t>
  </si>
  <si>
    <t>Column</t>
  </si>
  <si>
    <t>Entry</t>
  </si>
  <si>
    <t>Unit</t>
  </si>
  <si>
    <t>Explanation</t>
  </si>
  <si>
    <t>Remark</t>
  </si>
  <si>
    <t>A</t>
  </si>
  <si>
    <t>Categorical</t>
  </si>
  <si>
    <t>-</t>
  </si>
  <si>
    <t>Tab Main dataset</t>
  </si>
  <si>
    <t>B</t>
  </si>
  <si>
    <t>C</t>
  </si>
  <si>
    <t>D</t>
  </si>
  <si>
    <t>E</t>
  </si>
  <si>
    <t>F</t>
  </si>
  <si>
    <t>G</t>
  </si>
  <si>
    <t>H</t>
  </si>
  <si>
    <t>I</t>
  </si>
  <si>
    <t>J</t>
  </si>
  <si>
    <t>K</t>
  </si>
  <si>
    <t>L</t>
  </si>
  <si>
    <t>M</t>
  </si>
  <si>
    <t>N</t>
  </si>
  <si>
    <t>O</t>
  </si>
  <si>
    <t>P</t>
  </si>
  <si>
    <t>Q</t>
  </si>
  <si>
    <t>R</t>
  </si>
  <si>
    <t>S</t>
  </si>
  <si>
    <t>T</t>
  </si>
  <si>
    <t>U</t>
  </si>
  <si>
    <t>V</t>
  </si>
  <si>
    <t>W</t>
  </si>
  <si>
    <t>X</t>
  </si>
  <si>
    <t>Y</t>
  </si>
  <si>
    <t>Z</t>
  </si>
  <si>
    <t>AA</t>
  </si>
  <si>
    <t>AB</t>
  </si>
  <si>
    <t>AC</t>
  </si>
  <si>
    <t>AD</t>
  </si>
  <si>
    <t>AE</t>
  </si>
  <si>
    <t>AF</t>
  </si>
  <si>
    <t>AG</t>
  </si>
  <si>
    <t>AH</t>
  </si>
  <si>
    <t>AI</t>
  </si>
  <si>
    <t>AJ</t>
  </si>
  <si>
    <t>AK</t>
  </si>
  <si>
    <t>AL</t>
  </si>
  <si>
    <t>AM</t>
  </si>
  <si>
    <t>AN</t>
  </si>
  <si>
    <t>AP</t>
  </si>
  <si>
    <t>AR</t>
  </si>
  <si>
    <t>AS</t>
  </si>
  <si>
    <t>AO</t>
  </si>
  <si>
    <t>AQ</t>
  </si>
  <si>
    <t>Data froup</t>
  </si>
  <si>
    <t>Bibliographic information</t>
  </si>
  <si>
    <t>Management, environmental and vegetation</t>
  </si>
  <si>
    <t>Geographical and habitat</t>
  </si>
  <si>
    <t xml:space="preserve">Carbon, sediment and mass accumulation </t>
  </si>
  <si>
    <t>Methodological details</t>
  </si>
  <si>
    <t>DOI Link</t>
  </si>
  <si>
    <t>Type</t>
  </si>
  <si>
    <t>Text</t>
  </si>
  <si>
    <t>The name of the primary author who conducted the research</t>
  </si>
  <si>
    <t>Citation for the article or source of data</t>
  </si>
  <si>
    <t>The title of the article, report, or thesis.</t>
  </si>
  <si>
    <t>DOI link to access the publication</t>
  </si>
  <si>
    <t>Type of document (e.g. article, project report, Master or PhD thesis)</t>
  </si>
  <si>
    <t>Numerical</t>
  </si>
  <si>
    <t>Decimal degrees</t>
  </si>
  <si>
    <t>The country where samples were collected</t>
  </si>
  <si>
    <t>Marine subregion where samples were collected, subregions as defined by the Marine Strategy Framework Directive (MSFD) (Directive 2008/56/EC).</t>
  </si>
  <si>
    <t>Marine region where samples were collected, regions as defined by the Marine Strategy Framework Directive (MSFD) (Directive 2008/56/EC).</t>
  </si>
  <si>
    <t>Seagrass or saltmarsh habitat</t>
  </si>
  <si>
    <t>The year in which data was collected, if not reported it was estimated to be Publication Year - 2</t>
  </si>
  <si>
    <t>The latitude coordinate of the sampling location.</t>
  </si>
  <si>
    <t>The longitude coordinate of the sampling location.</t>
  </si>
  <si>
    <t>The most prevalent plant species found in the study area.</t>
  </si>
  <si>
    <t>Genus of the dominant vegetation species</t>
  </si>
  <si>
    <t>The specific name of the sampling site</t>
  </si>
  <si>
    <t>Identifier for the sampling station</t>
  </si>
  <si>
    <t>Identifier for the core sample</t>
  </si>
  <si>
    <t>Whether the mars is grazed or not</t>
  </si>
  <si>
    <t>Grazed/Ungrazed</t>
  </si>
  <si>
    <t>The particular zone within the marsh where data was collected.</t>
  </si>
  <si>
    <t>Describes the coastal geomorphology where the habitat is located (only for seagrasses).</t>
  </si>
  <si>
    <t>Geomorphological Environment (only for seagrass)</t>
  </si>
  <si>
    <t>Coastal (Shallow Coastal bays and lagoons; Intertidal and Subtidal flats; Open Coast) or Estuarine</t>
  </si>
  <si>
    <t>meters</t>
  </si>
  <si>
    <t>centimeters</t>
  </si>
  <si>
    <t>ups</t>
  </si>
  <si>
    <t>shoots m-2</t>
  </si>
  <si>
    <t>g dw m-2</t>
  </si>
  <si>
    <t>The average difference between high and low tide in centimeters when reported in the publication.</t>
  </si>
  <si>
    <t>The standard deviation for shoot density measurements.</t>
  </si>
  <si>
    <t>The standard deviation for aboveground biomass measurements.</t>
  </si>
  <si>
    <t>The salinity of the seawater in the study area when reported in the publication.</t>
  </si>
  <si>
    <t>The density of plant shoots per square meter when reported in the publication.</t>
  </si>
  <si>
    <t>The biomass of vegetation above ground when reported in the publication.</t>
  </si>
  <si>
    <t>The soil elevation for marshes or water depth for seagrasses as reported in the publication.</t>
  </si>
  <si>
    <t>CAR (gOC m-2 year-1)</t>
  </si>
  <si>
    <t>gOC m-2 year-1</t>
  </si>
  <si>
    <t>Years</t>
  </si>
  <si>
    <t>210Pb / 137Cs  / 14C  / Historical reconstruction  /  A combination of these</t>
  </si>
  <si>
    <t>mm y-1</t>
  </si>
  <si>
    <t>SAR (mm year -1)</t>
  </si>
  <si>
    <t>MAR (g dw cm-2 year-1)</t>
  </si>
  <si>
    <t>g dw cm-2 year-1</t>
  </si>
  <si>
    <t>Organic carbon accumulation rate in the sediment</t>
  </si>
  <si>
    <t>Standard deviation for the organic carbon accumulation rates</t>
  </si>
  <si>
    <t>Indicates whether the CAR is directly from the publication or was calculated (when not reported but available data allowed its estimation) or recalculated (when there were data like time span missing or if errors were suspected)</t>
  </si>
  <si>
    <t>Specific details regarding management practice, such as type, duration, or intensity of animal grazing.</t>
  </si>
  <si>
    <t>Time span used to derive the CAR estimates</t>
  </si>
  <si>
    <t>Beginning and ending year of time span in colum AF</t>
  </si>
  <si>
    <t>Specific CAR calculation method followed to derive the estimate</t>
  </si>
  <si>
    <t>Sediment dating method used to get accumulation rates</t>
  </si>
  <si>
    <t>Sediment accumulation rates</t>
  </si>
  <si>
    <t>Standard deviation of sediment accumulation rates</t>
  </si>
  <si>
    <t>Mass accumulation rates</t>
  </si>
  <si>
    <t>Standard deviation of mass accumulation rates</t>
  </si>
  <si>
    <t>Additional comments considered to be relevant in this section data</t>
  </si>
  <si>
    <t>Analysis method used to measure organic carbon (Directly through Elemental analyser, and if so, acidified or not; and indirectly through loss-on-ignition tecniques -LOI- and if so, heating temperature and time and whether a local conversion equation to OC was used)</t>
  </si>
  <si>
    <t>Whether field core compression was measured or not, and if measured, if it was corrected or not. If nothing is said on this aspect, we write Not reported (NR).</t>
  </si>
  <si>
    <t>Corer's internal diameter and length</t>
  </si>
  <si>
    <t>Additional remarks</t>
  </si>
  <si>
    <t>Corers device used to collect sediment cores</t>
  </si>
  <si>
    <t>Gda?sk-Sopot</t>
  </si>
  <si>
    <t>BIG-10M-PO-?</t>
  </si>
  <si>
    <t>BIG-20M-PO-?</t>
  </si>
  <si>
    <t>TAV-10M-PO-?</t>
  </si>
  <si>
    <t>TAV-20M-PO-?</t>
  </si>
  <si>
    <t>SOL-20M-PO-?</t>
  </si>
  <si>
    <t>URB-10M-PO-?</t>
  </si>
  <si>
    <t>URB-20M-PO-?</t>
  </si>
  <si>
    <t>URB-20M-PO-ROC-?</t>
  </si>
  <si>
    <t>Carex subspathacea, Puccinellia phryganodes </t>
  </si>
  <si>
    <t>Rate of sediment accretion (cm yr?1) derived from the 210Pb CRS geochronology data multiplied by the density of soil carbon (g cm?3)</t>
  </si>
  <si>
    <t>Carex subspathacea, Festuca rubra</t>
  </si>
  <si>
    <t>Juncus spp., Halimione spp.</t>
  </si>
  <si>
    <t>To allow comparisons among sites, soil accretion rates (SAR, cm yr?1) and soil Corg burial rates were standardized to encompass the period between 1960 (i.e. the oldest year that could be consistently identified across all dated cores) and 2018 or 2019 (i.e., year of sampling). SAR corrected to account for decompression</t>
  </si>
  <si>
    <t>Algae (Enteromorpha)</t>
  </si>
  <si>
    <t>Algae</t>
  </si>
  <si>
    <t>BS1c_2*</t>
  </si>
  <si>
    <t>Bare/Tidal flat</t>
  </si>
  <si>
    <t>1968-2019</t>
  </si>
  <si>
    <t>MS1c_3*</t>
  </si>
  <si>
    <t>R_P3*</t>
  </si>
  <si>
    <t>1966-2018</t>
  </si>
  <si>
    <t>A1_P1*</t>
  </si>
  <si>
    <t>unvegetated</t>
  </si>
  <si>
    <t>MN2c1*</t>
  </si>
  <si>
    <t>Sand/Mud flat</t>
  </si>
  <si>
    <t xml:space="preserve">Product of the mean sediment OC content (in %), and mass accumulation rates based on the 210Pbxs Th profiles of the sediment cores (in g cm? 2 yr? 1). The sections of the OC and ?13C profiles reaching a rather constant and minimum value in depth (&lt;2*standard deviation) were interpreted as the effectively-preserved OC stocks, thus representing the long-term carbon sequestration capacity of the saltmarsh. In
topsoil sediments, labile autochthonous OC inputs can control shortterm OC deposition rates (Mueller et al., 2019; Van de Broek et al., 2018). Thus, the upper section of each core was excluded from the CAR calculation to avoid an overestimation of the long-term OC sequestration rates (expressed in Mg C ha? 1 yr? 1 ). </t>
  </si>
  <si>
    <t>ODN.D_?</t>
  </si>
  <si>
    <t>ODE.H_A-?</t>
  </si>
  <si>
    <t>ODE.M.A-?</t>
  </si>
  <si>
    <t>ODM.L-C</t>
  </si>
  <si>
    <t>ODM.L-C_A_?</t>
  </si>
  <si>
    <t>TOR.M_A-?</t>
  </si>
  <si>
    <t>TOR.L_B_?</t>
  </si>
  <si>
    <t>Not measured, but dry bulk density of soil was measured in soil samples extracted with siringes directly from soil making sure compaction was minimal. "Therefore, a limited number of bulk? measurements were made on relatively undisturbed surface, near surface and deeper sediments, with the deeper sediments being accessed via trenches dug adjacent to coring locations. These samples were collected by inserting adapted 60 ml plastic syringes (tip end removed and barrel sharpened) into the sediment, with the plungers slowly withdrawn to limit compaction to the sample."</t>
  </si>
  <si>
    <t>Realigned/Restored saltmarsh;  Not measured, but dry bulk density of soil was measured in soil samples extracted with siringes directly from soil making sure compaction was minimal. "Therefore, a limited number of bulk? measurements were made on relatively undisturbed surface, near surface and deeper sediments, with the deeper sediments being accessed via trenches dug adjacent to coring locations. These samples were collected by inserting adapted 60 ml plastic syringes (tip end removed and barrel sharpened) into the sediment, with the plungers slowly withdrawn to limit compaction to the sample."</t>
  </si>
  <si>
    <t>Long-term organic carbon sequestration in tidal marsh sediments is dominated by old-aged allochthonous inputs in a macrotidal estuary; Records of Change in Salt Marshes:? A Radiochronological Study of Three Westerschelde (SW Netherlands) Marshes</t>
  </si>
  <si>
    <t>Product of depth-averaged mass concentration, ?d.sed (kg?m?3), and the linear sediment accretion velocity (v, m y?1). As recommended by Middelburg et al. (2004), we chose a depth region to average mass fractions and ?d.sed below the biogeochemically active zone. We chose to average values between 20?cm and 40?cm. A single v of 0.36?cm y?1 derived from Pb210 dating of two cores collected nearby in the low marsh (Jimenez-Arias et al., 2016) was used at all sites. Taking into account the standard deviation in v (± 0.14?cmy?1), our calculations of mass fluxes give estimates ±40%.</t>
  </si>
  <si>
    <t>CAR= OC stock calculated down to depth used for SAR and MAR calculations divided by time span. SAR =After the correction for sampling compaction, marsh accretion rates (mm yr?1) were derived from the identified 137Cs peak by dividing the respective depth by the time period since 1986 or 1963                                                                                                                                                                                 MAR =For this, the dry bulk density (?) and thickness of each section (a) above the soil depth with the identified 137Cs peak were multiplied, summed up and divided by the years passed.</t>
  </si>
  <si>
    <t>Sedimentary record of historical extreme storm surges on the Gulf of Gda?sk coast, Baltic Sea</t>
  </si>
  <si>
    <t>Gulf of Gda?sk, coast of Puck Bay</t>
  </si>
  <si>
    <t>Rapid sea-level rise in the North AtlanticOcean since the ?rst half of the nineteenthcentury</t>
  </si>
  <si>
    <t>Product of depth-averaged mass concentration, ?d.sed (kg?m?3), and the linear sediment accretion velocity (v, m y?1); A single v of 0.36?cm y?1 derived from Pb210 dating of two cores collected nearby in the low marsh ( Jimenez-Arias et al., 2016 )</t>
  </si>
  <si>
    <t>Three replicate horizontal cores were sampled at five depths down the mat wall (at 54, 108, 162, 216, and 270?cm from the top) at Talamanca, and at three depths at Es Pujols (at 90, 180, and 270?cm)</t>
  </si>
  <si>
    <t>1844-2014</t>
  </si>
  <si>
    <t>1906-2016</t>
  </si>
  <si>
    <t>1947-2016</t>
  </si>
  <si>
    <t>1950-2017</t>
  </si>
  <si>
    <t>1939-2017</t>
  </si>
  <si>
    <t>1921-2017</t>
  </si>
  <si>
    <t>1972-2017</t>
  </si>
  <si>
    <t>Blue Carbon Assessment in the Salt Marshes of the Venice Lagoon: Dimensions, Variability and Influence of Storm-Surge Regulation</t>
  </si>
  <si>
    <t>https://doi.org/10.1029/2024EF004715</t>
  </si>
  <si>
    <t>Long-term accretion rate estimates determined from 210Pb profiles to the depth of 50-60 cm, back to about 100 years ago, by Bellucci et al. (2007)</t>
  </si>
  <si>
    <t>Multiplying average soil carbon density in the top-1-m reference interval and accretion rates determined from 210Pb profiles by Bellucci et al. (2007) (to a depth of 50–60 cm, dating back to about 100 years ago)</t>
  </si>
  <si>
    <t>LOI  (375°C for 16h) and local LOI-OC equation; OC determined through Elemental Analyzer ( OC = TC -IC)</t>
  </si>
  <si>
    <t>Uncompacted sediments</t>
  </si>
  <si>
    <t>Eijkelkamp auger</t>
  </si>
  <si>
    <t>Low climate benefits of Nordic saltmarshes</t>
  </si>
  <si>
    <t>Leiva-Dueñas et al. in review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</si>
</sst>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00000"/>
  </numFmts>
  <fonts count="10" x14ac:knownFonts="1">
    <font>
      <sz val="11"/>
      <color theme="1"/>
      <name val="Calibri"/>
      <family val="2"/>
      <scheme val="minor"/>
    </font>
    <font>
      <b/>
      <sz val="11"/>
      <color theme="1"/>
      <name val="Calibri"/>
      <family val="2"/>
      <scheme val="minor"/>
    </font>
    <font>
      <b/>
      <sz val="12"/>
      <name val="Calibri"/>
      <family val="2"/>
      <scheme val="minor"/>
    </font>
    <font>
      <sz val="9"/>
      <color indexed="81"/>
      <name val="Tahoma"/>
      <family val="2"/>
    </font>
    <font>
      <b/>
      <sz val="9"/>
      <color indexed="81"/>
      <name val="Tahoma"/>
      <family val="2"/>
    </font>
    <font>
      <sz val="11"/>
      <color rgb="FF000000"/>
      <name val="Calibri"/>
      <family val="2"/>
      <charset val="1"/>
    </font>
    <font>
      <sz val="11"/>
      <name val="Calibri"/>
      <family val="2"/>
      <scheme val="minor"/>
    </font>
    <font>
      <u/>
      <sz val="11"/>
      <color theme="10"/>
      <name val="Calibri"/>
      <family val="2"/>
      <scheme val="minor"/>
    </font>
    <font>
      <b/>
      <i/>
      <sz val="12"/>
      <name val="Calibri"/>
      <family val="2"/>
      <scheme val="minor"/>
    </font>
    <font>
      <b/>
      <sz val="16"/>
      <color theme="1"/>
      <name val="Calibri"/>
      <family val="2"/>
      <scheme val="minor"/>
    </font>
  </fonts>
  <fills count="8">
    <fill>
      <patternFill patternType="none"/>
    </fill>
    <fill>
      <patternFill patternType="gray125"/>
    </fill>
    <fill>
      <patternFill patternType="solid">
        <fgColor theme="4" tint="0.59999389629810485"/>
        <bgColor indexed="64"/>
      </patternFill>
    </fill>
    <fill>
      <patternFill patternType="solid">
        <fgColor theme="5" tint="0.59999389629810485"/>
        <bgColor indexed="64"/>
      </patternFill>
    </fill>
    <fill>
      <patternFill patternType="solid">
        <fgColor rgb="FFEBEBFF"/>
        <bgColor indexed="64"/>
      </patternFill>
    </fill>
    <fill>
      <patternFill patternType="solid">
        <fgColor theme="7" tint="0.59999389629810485"/>
        <bgColor indexed="64"/>
      </patternFill>
    </fill>
    <fill>
      <patternFill patternType="solid">
        <fgColor theme="9" tint="0.79998168889431442"/>
        <bgColor indexed="64"/>
      </patternFill>
    </fill>
    <fill>
      <patternFill patternType="solid">
        <fgColor theme="0" tint="-0.249977111117893"/>
        <bgColor indexed="64"/>
      </patternFill>
    </fill>
  </fills>
  <borders count="2">
    <border>
      <left/>
      <right/>
      <top/>
      <bottom/>
      <diagonal/>
    </border>
    <border>
      <left/>
      <right/>
      <top style="thin">
        <color indexed="64"/>
      </top>
      <bottom style="thin">
        <color indexed="64"/>
      </bottom>
      <diagonal/>
    </border>
  </borders>
  <cellStyleXfs count="3">
    <xf numFmtId="0" fontId="0" fillId="0" borderId="0"/>
    <xf numFmtId="0" fontId="5" fillId="0" borderId="0"/>
    <xf numFmtId="0" fontId="7" fillId="0" borderId="0" applyNumberFormat="0" applyFill="0" applyBorder="0" applyAlignment="0" applyProtection="0"/>
  </cellStyleXfs>
  <cellXfs count="45">
    <xf numFmtId="0" fontId="0" fillId="0" borderId="0" xfId="0"/>
    <xf numFmtId="0" fontId="6" fillId="0" borderId="0" xfId="0" applyFont="1" applyAlignment="1">
      <alignment horizontal="left"/>
    </xf>
    <xf numFmtId="0" fontId="0" fillId="0" borderId="0" xfId="0" applyAlignment="1">
      <alignment horizontal="center"/>
    </xf>
    <xf numFmtId="0" fontId="0" fillId="0" borderId="0" xfId="0" applyAlignment="1">
      <alignment horizontal="left"/>
    </xf>
    <xf numFmtId="0" fontId="1" fillId="0" borderId="0" xfId="0" applyFont="1" applyAlignment="1">
      <alignment horizontal="center"/>
    </xf>
    <xf numFmtId="0" fontId="0" fillId="0" borderId="0" xfId="0" applyAlignment="1">
      <alignment horizontal="left" vertical="center"/>
    </xf>
    <xf numFmtId="0" fontId="0" fillId="0" borderId="0" xfId="0" applyAlignment="1">
      <alignment horizontal="center" vertical="center"/>
    </xf>
    <xf numFmtId="0" fontId="0" fillId="0" borderId="0" xfId="0" applyAlignment="1">
      <alignment vertical="center"/>
    </xf>
    <xf numFmtId="164" fontId="0" fillId="0" borderId="0" xfId="0" applyNumberFormat="1" applyAlignment="1">
      <alignment horizontal="left"/>
    </xf>
    <xf numFmtId="0" fontId="0" fillId="0" borderId="0" xfId="0" applyAlignment="1">
      <alignment horizontal="center" vertical="center" wrapText="1"/>
    </xf>
    <xf numFmtId="0" fontId="6" fillId="7" borderId="0" xfId="0" applyFont="1" applyFill="1" applyAlignment="1">
      <alignment horizontal="center" vertical="center"/>
    </xf>
    <xf numFmtId="0" fontId="7" fillId="0" borderId="0" xfId="2"/>
    <xf numFmtId="0" fontId="1" fillId="0" borderId="1" xfId="0" applyFont="1" applyBorder="1" applyAlignment="1">
      <alignment horizontal="center"/>
    </xf>
    <xf numFmtId="16" fontId="0" fillId="0" borderId="0" xfId="0" quotePrefix="1" applyNumberFormat="1" applyAlignment="1">
      <alignment horizontal="center"/>
    </xf>
    <xf numFmtId="0" fontId="9" fillId="0" borderId="0" xfId="0" applyFont="1"/>
    <xf numFmtId="0" fontId="6" fillId="5" borderId="0" xfId="0" applyFont="1" applyFill="1" applyAlignment="1">
      <alignment horizontal="center" vertical="center"/>
    </xf>
    <xf numFmtId="0" fontId="6" fillId="2" borderId="0" xfId="0" applyFont="1" applyFill="1" applyAlignment="1">
      <alignment horizontal="center" vertical="center"/>
    </xf>
    <xf numFmtId="165" fontId="6" fillId="2" borderId="0" xfId="0" applyNumberFormat="1" applyFont="1" applyFill="1" applyAlignment="1">
      <alignment horizontal="center" vertical="center"/>
    </xf>
    <xf numFmtId="0" fontId="6" fillId="6" borderId="0" xfId="0" applyFont="1" applyFill="1" applyAlignment="1">
      <alignment horizontal="center" vertical="center"/>
    </xf>
    <xf numFmtId="164" fontId="6" fillId="6" borderId="0" xfId="0" applyNumberFormat="1" applyFont="1" applyFill="1" applyAlignment="1">
      <alignment horizontal="center" vertical="center"/>
    </xf>
    <xf numFmtId="2" fontId="6" fillId="4" borderId="0" xfId="0" applyNumberFormat="1" applyFont="1" applyFill="1" applyAlignment="1">
      <alignment horizontal="center" vertical="center"/>
    </xf>
    <xf numFmtId="164" fontId="6" fillId="4" borderId="0" xfId="0" applyNumberFormat="1" applyFont="1" applyFill="1" applyAlignment="1">
      <alignment horizontal="center" vertical="center"/>
    </xf>
    <xf numFmtId="49" fontId="6" fillId="4" borderId="0" xfId="0" applyNumberFormat="1" applyFont="1" applyFill="1" applyAlignment="1">
      <alignment horizontal="center" vertical="center"/>
    </xf>
    <xf numFmtId="0" fontId="6" fillId="4" borderId="0" xfId="0" applyFont="1" applyFill="1" applyAlignment="1">
      <alignment horizontal="center" vertical="center"/>
    </xf>
    <xf numFmtId="0" fontId="6" fillId="3" borderId="0" xfId="0" applyFont="1" applyFill="1" applyAlignment="1">
      <alignment horizontal="center" vertical="center"/>
    </xf>
    <xf numFmtId="0" fontId="1" fillId="0" borderId="1" xfId="0" applyFont="1" applyBorder="1" applyAlignment="1">
      <alignment horizontal="left"/>
    </xf>
    <xf numFmtId="0" fontId="9" fillId="0" borderId="0" xfId="0" applyFont="1" applyAlignment="1">
      <alignment horizontal="center" vertical="center"/>
    </xf>
    <xf numFmtId="0" fontId="1" fillId="0" borderId="1" xfId="0" applyFont="1" applyBorder="1" applyAlignment="1">
      <alignment horizontal="center" vertical="center"/>
    </xf>
    <xf numFmtId="164" fontId="2" fillId="6" borderId="0" xfId="0" applyNumberFormat="1" applyFont="1" applyFill="1" applyAlignment="1">
      <alignment horizontal="center" vertical="center" wrapText="1"/>
    </xf>
    <xf numFmtId="0" fontId="2" fillId="5" borderId="0" xfId="0" applyFont="1" applyFill="1" applyAlignment="1">
      <alignment horizontal="center" vertical="center" wrapText="1"/>
    </xf>
    <xf numFmtId="0" fontId="2" fillId="2" borderId="0" xfId="0" applyFont="1" applyFill="1" applyAlignment="1">
      <alignment horizontal="center" vertical="center" wrapText="1"/>
    </xf>
    <xf numFmtId="165" fontId="2" fillId="2" borderId="0" xfId="0" applyNumberFormat="1" applyFont="1" applyFill="1" applyAlignment="1">
      <alignment horizontal="center" vertical="center" wrapText="1"/>
    </xf>
    <xf numFmtId="0" fontId="2" fillId="6" borderId="0" xfId="0" applyFont="1" applyFill="1" applyAlignment="1">
      <alignment horizontal="center" vertical="center" wrapText="1"/>
    </xf>
    <xf numFmtId="2" fontId="2" fillId="4" borderId="0" xfId="0" applyNumberFormat="1" applyFont="1" applyFill="1" applyAlignment="1">
      <alignment horizontal="center" vertical="center" wrapText="1"/>
    </xf>
    <xf numFmtId="164" fontId="2" fillId="4" borderId="0" xfId="0" applyNumberFormat="1" applyFont="1" applyFill="1" applyAlignment="1">
      <alignment horizontal="center" vertical="center" wrapText="1"/>
    </xf>
    <xf numFmtId="49" fontId="2" fillId="4" borderId="0" xfId="0" applyNumberFormat="1" applyFont="1" applyFill="1" applyAlignment="1">
      <alignment horizontal="center" vertical="center" wrapText="1"/>
    </xf>
    <xf numFmtId="0" fontId="2" fillId="4" borderId="0" xfId="0" applyFont="1" applyFill="1" applyAlignment="1">
      <alignment horizontal="center" vertical="center" wrapText="1"/>
    </xf>
    <xf numFmtId="0" fontId="8" fillId="4" borderId="0" xfId="0" applyFont="1" applyFill="1" applyAlignment="1">
      <alignment horizontal="left" vertical="center" wrapText="1"/>
    </xf>
    <xf numFmtId="0" fontId="2" fillId="3" borderId="0" xfId="0" applyFont="1" applyFill="1" applyAlignment="1">
      <alignment horizontal="left" vertical="center" wrapText="1"/>
    </xf>
    <xf numFmtId="0" fontId="2" fillId="7" borderId="0" xfId="0" applyFont="1" applyFill="1" applyAlignment="1">
      <alignment horizontal="left" vertical="center" wrapText="1"/>
    </xf>
    <xf numFmtId="0" fontId="2" fillId="0" borderId="0" xfId="0" applyFont="1" applyAlignment="1">
      <alignment horizontal="center" vertical="center" wrapText="1"/>
    </xf>
    <xf numFmtId="0" fontId="7" fillId="0" borderId="0" xfId="2" applyFill="1" applyAlignment="1">
      <alignment horizontal="left"/>
    </xf>
    <xf numFmtId="2" fontId="0" fillId="0" borderId="0" xfId="0" applyNumberFormat="1" applyAlignment="1">
      <alignment horizontal="left"/>
    </xf>
    <xf numFmtId="49" fontId="0" fillId="0" borderId="0" xfId="0" applyNumberFormat="1" applyAlignment="1">
      <alignment horizontal="left"/>
    </xf>
    <xf numFmtId="0" fontId="0" fillId="0" borderId="0" xfId="0" applyAlignment="1">
      <alignment horizontal="center" vertical="center" wrapText="1"/>
    </xf>
  </cellXfs>
  <cellStyles count="3">
    <cellStyle name="Hyperlink" xfId="2" builtinId="8"/>
    <cellStyle name="Normal" xfId="0" builtinId="0"/>
    <cellStyle name="Normal 2" xfId="1" xr:uid="{00000000-0005-0000-0000-000002000000}"/>
  </cellStyles>
  <dxfs count="0"/>
  <tableStyles count="0" defaultTableStyle="TableStyleMedium2" defaultPivotStyle="PivotStyleLight16"/>
  <colors>
    <mruColors>
      <color rgb="FFEBEBFF"/>
      <color rgb="FF5B9BD5"/>
      <color rgb="FF9FCA84"/>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charts/_rels/chartEx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Ex1.xml><?xml version="1.0" encoding="utf-8"?>
<cx:chartSpace xmlns:a="http://schemas.openxmlformats.org/drawingml/2006/main" xmlns:r="http://schemas.openxmlformats.org/officeDocument/2006/relationships" xmlns:cx="http://schemas.microsoft.com/office/drawing/2014/chartex">
  <cx:chartData>
    <cx:data id="0">
      <cx:strDim type="cat">
        <cx:f>_xlchart.v1.2</cx:f>
      </cx:strDim>
      <cx:numDim type="val">
        <cx:f>_xlchart.v1.1</cx:f>
      </cx:numDim>
    </cx:data>
  </cx:chartData>
  <cx:chart>
    <cx:title pos="t" align="ctr" overlay="0"/>
    <cx:plotArea>
      <cx:plotAreaRegion>
        <cx:series layoutId="boxWhisker" uniqueId="{71DA90C0-D62C-4477-B369-B30ECA3E2CE5}">
          <cx:tx>
            <cx:txData>
              <cx:f>_xlchart.v1.0</cx:f>
              <cx:v>CAR (gOC m-2 year−1)</cx:v>
            </cx:txData>
          </cx:tx>
          <cx:dataId val="0"/>
          <cx:layoutPr>
            <cx:visibility meanLine="0" meanMarker="1" nonoutliers="0" outliers="1"/>
            <cx:statistics quartileMethod="exclusive"/>
          </cx:layoutPr>
        </cx:series>
      </cx:plotAreaRegion>
      <cx:axis id="0">
        <cx:catScaling gapWidth="1"/>
        <cx:tickLabels/>
      </cx:axis>
      <cx:axis id="1">
        <cx:valScaling/>
        <cx:majorGridlines/>
        <cx:tickLabels/>
      </cx:axis>
    </cx:plotArea>
  </cx:chart>
</cx: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406">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styleClr val="auto"/>
    </cs:lnRef>
    <cs:fillRef idx="0">
      <cs:styleClr val="auto"/>
    </cs:fillRef>
    <cs:effectRef idx="0"/>
    <cs:fontRef idx="minor">
      <a:schemeClr val="tx1"/>
    </cs:fontRef>
    <cs:spPr>
      <a:solidFill>
        <a:schemeClr val="phClr"/>
      </a:solidFill>
      <a:ln>
        <a:solidFill>
          <a:schemeClr val="phClr"/>
        </a:solidFill>
      </a:ln>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drawings/_rels/drawing1.xml.rels><?xml version="1.0" encoding="UTF-8" standalone="yes"?>
<Relationships xmlns="http://schemas.openxmlformats.org/package/2006/relationships"><Relationship Id="rId1" Type="http://schemas.microsoft.com/office/2014/relationships/chartEx" Target="../charts/chartEx1.xml"/></Relationships>
</file>

<file path=xl/drawings/drawing1.xml><?xml version="1.0" encoding="utf-8"?>
<xdr:wsDr xmlns:xdr="http://schemas.openxmlformats.org/drawingml/2006/spreadsheetDrawing" xmlns:a="http://schemas.openxmlformats.org/drawingml/2006/main">
  <xdr:twoCellAnchor>
    <xdr:from>
      <xdr:col>25</xdr:col>
      <xdr:colOff>43721</xdr:colOff>
      <xdr:row>415</xdr:row>
      <xdr:rowOff>74951</xdr:rowOff>
    </xdr:from>
    <xdr:to>
      <xdr:col>30</xdr:col>
      <xdr:colOff>137409</xdr:colOff>
      <xdr:row>428</xdr:row>
      <xdr:rowOff>109927</xdr:rowOff>
    </xdr:to>
    <mc:AlternateContent xmlns:mc="http://schemas.openxmlformats.org/markup-compatibility/2006">
      <mc:Choice xmlns:cx1="http://schemas.microsoft.com/office/drawing/2015/9/8/chartex" Requires="cx1">
        <xdr:graphicFrame macro="">
          <xdr:nvGraphicFramePr>
            <xdr:cNvPr id="2" name="Chart 1">
              <a:extLst>
                <a:ext uri="{FF2B5EF4-FFF2-40B4-BE49-F238E27FC236}">
                  <a16:creationId xmlns:a16="http://schemas.microsoft.com/office/drawing/2014/main" id="{2F1DE4DE-3107-0C89-B009-1C99D14D2700}"/>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1"/>
            </a:graphicData>
          </a:graphic>
        </xdr:graphicFrame>
      </mc:Choice>
      <mc:Fallback>
        <xdr:sp macro="" textlink="">
          <xdr:nvSpPr>
            <xdr:cNvPr id="0" name=""/>
            <xdr:cNvSpPr>
              <a:spLocks noTextEdit="1"/>
            </xdr:cNvSpPr>
          </xdr:nvSpPr>
          <xdr:spPr>
            <a:xfrm>
              <a:off x="47452821" y="79729351"/>
              <a:ext cx="7015188" cy="2511476"/>
            </a:xfrm>
            <a:prstGeom prst="rect">
              <a:avLst/>
            </a:prstGeom>
            <a:solidFill>
              <a:prstClr val="white"/>
            </a:solidFill>
            <a:ln w="1">
              <a:solidFill>
                <a:prstClr val="green"/>
              </a:solidFill>
            </a:ln>
          </xdr:spPr>
          <xdr:txBody>
            <a:bodyPr vertOverflow="clip" horzOverflow="clip"/>
            <a:lstStyle/>
            <a:p>
              <a:r>
                <a:rPr lang="en-GB" sz="1100"/>
                <a:t>This chart isn’t available in your version of Excel.
Editing this shape or saving this workbook into a different file format will permanently break the chart.</a:t>
              </a:r>
            </a:p>
          </xdr:txBody>
        </xdr:sp>
      </mc:Fallback>
    </mc:AlternateContent>
    <xdr:clientData/>
  </xdr:twoCellAnchor>
</xdr:wsDr>
</file>

<file path=xl/persons/person.xml><?xml version="1.0" encoding="utf-8"?>
<personList xmlns="http://schemas.microsoft.com/office/spreadsheetml/2018/threadedcomments" xmlns:x="http://schemas.openxmlformats.org/spreadsheetml/2006/main">
  <person displayName="Carmen Leiva Dueñas" id="{0513E878-3AF3-4AF2-9C43-F8A22932DE5C}" userId="S::au699660@uni.au.dk::a16d100b-e0bb-4852-832a-8ca6cfaca927"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J1" dT="2024-09-25T12:38:21.43" personId="{0513E878-3AF3-4AF2-9C43-F8A22932DE5C}" id="{41547ACE-AACE-41A6-BED7-8600070CC45E}">
    <text>When not reported, it is assumed to be Publication year - 2</text>
  </threadedComment>
  <threadedComment ref="V1" dT="2024-09-25T13:46:17.10" personId="{0513E878-3AF3-4AF2-9C43-F8A22932DE5C}" id="{46BB6F07-B28F-4B01-B1F9-A71E04E6BC57}">
    <text xml:space="preserve">This refers to the absolute height of the marsh above the standard sea level reference </text>
  </threadedComment>
  <threadedComment ref="AP365" dT="2024-10-02T11:35:51.15" personId="{0513E878-3AF3-4AF2-9C43-F8A22932DE5C}" id="{3FC9E95F-F924-41DB-9BC8-9C25228E91E7}">
    <text>Compression of
sediment cores during coring operations averaged 24 ± 6%. The lengths of sediment cores recovered
ranged from 53 to 65 cm, corrected decompressed depths ranged from 63 to 90 cm</text>
  </threadedComment>
  <threadedComment ref="AP366" dT="2024-10-02T11:35:51.15" personId="{0513E878-3AF3-4AF2-9C43-F8A22932DE5C}" id="{3AC40EC9-9010-49A5-AF2C-F65C0A334008}">
    <text>Compression of
sediment cores during coring operations averaged 24 ± 6%. The lengths of sediment cores recovered
ranged from 53 to 65 cm, corrected decompressed depths ranged from 63 to 90 cm</text>
  </threadedComment>
  <threadedComment ref="AP367" dT="2024-10-02T11:35:51.15" personId="{0513E878-3AF3-4AF2-9C43-F8A22932DE5C}" id="{535780DC-6160-459E-A90A-B3077DC6FAF0}">
    <text>Compression of
sediment cores during coring operations averaged 24 ± 6%. The lengths of sediment cores recovered
ranged from 53 to 65 cm, corrected decompressed depths ranged from 63 to 90 cm</text>
  </threadedComment>
</ThreadedComments>
</file>

<file path=xl/worksheets/_rels/sheet1.xml.rels><?xml version="1.0" encoding="UTF-8" standalone="yes"?>
<Relationships xmlns="http://schemas.openxmlformats.org/package/2006/relationships"><Relationship Id="rId2" Type="http://schemas.openxmlformats.org/officeDocument/2006/relationships/hyperlink" Target="https://sdi.eea.europa.eu/catalogue/srv/eng/catalog.search" TargetMode="External"/><Relationship Id="rId1" Type="http://schemas.openxmlformats.org/officeDocument/2006/relationships/hyperlink" Target="https://sdi.eea.europa.eu/catalogue/srv/eng/catalog.search" TargetMode="Externa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47"/>
  <sheetViews>
    <sheetView zoomScale="89" zoomScaleNormal="89" workbookViewId="0">
      <selection activeCell="G9" sqref="G9"/>
    </sheetView>
  </sheetViews>
  <sheetFormatPr baseColWidth="10" defaultColWidth="11.5" defaultRowHeight="15" x14ac:dyDescent="0.2"/>
  <cols>
    <col min="1" max="1" width="11.5" style="6"/>
    <col min="2" max="2" width="18.83203125" customWidth="1"/>
    <col min="3" max="3" width="86" customWidth="1"/>
    <col min="4" max="4" width="11.5" style="2"/>
    <col min="5" max="5" width="33.5" style="2" customWidth="1"/>
    <col min="6" max="6" width="92.1640625" style="3" customWidth="1"/>
    <col min="7" max="7" width="11.5" style="2"/>
  </cols>
  <sheetData>
    <row r="1" spans="1:7" ht="21" x14ac:dyDescent="0.25">
      <c r="A1" s="26" t="s">
        <v>1652</v>
      </c>
      <c r="B1" s="14"/>
    </row>
    <row r="2" spans="1:7" x14ac:dyDescent="0.2">
      <c r="A2" s="27" t="s">
        <v>1644</v>
      </c>
      <c r="B2" s="12" t="s">
        <v>1697</v>
      </c>
      <c r="C2" s="12" t="s">
        <v>1645</v>
      </c>
      <c r="D2" s="12" t="s">
        <v>1704</v>
      </c>
      <c r="E2" s="12" t="s">
        <v>1646</v>
      </c>
      <c r="F2" s="25" t="s">
        <v>1647</v>
      </c>
      <c r="G2" s="12" t="s">
        <v>1648</v>
      </c>
    </row>
    <row r="3" spans="1:7" x14ac:dyDescent="0.2">
      <c r="A3" s="6" t="s">
        <v>1649</v>
      </c>
      <c r="B3" s="44" t="s">
        <v>1698</v>
      </c>
      <c r="C3" s="15" t="s">
        <v>21</v>
      </c>
      <c r="D3" s="13" t="s">
        <v>1705</v>
      </c>
      <c r="E3" s="2" t="s">
        <v>1651</v>
      </c>
      <c r="F3" s="3" t="s">
        <v>1706</v>
      </c>
      <c r="G3" s="4"/>
    </row>
    <row r="4" spans="1:7" x14ac:dyDescent="0.2">
      <c r="A4" s="6" t="s">
        <v>1653</v>
      </c>
      <c r="B4" s="44"/>
      <c r="C4" s="15" t="s">
        <v>690</v>
      </c>
      <c r="D4" s="13" t="s">
        <v>1705</v>
      </c>
      <c r="E4" s="2" t="s">
        <v>1651</v>
      </c>
      <c r="F4" s="3" t="s">
        <v>1707</v>
      </c>
    </row>
    <row r="5" spans="1:7" x14ac:dyDescent="0.2">
      <c r="A5" s="6" t="s">
        <v>1654</v>
      </c>
      <c r="B5" s="44"/>
      <c r="C5" s="15" t="s">
        <v>691</v>
      </c>
      <c r="D5" s="13" t="s">
        <v>1705</v>
      </c>
      <c r="E5" s="2" t="s">
        <v>1651</v>
      </c>
      <c r="F5" s="3" t="s">
        <v>1708</v>
      </c>
    </row>
    <row r="6" spans="1:7" x14ac:dyDescent="0.2">
      <c r="A6" s="6" t="s">
        <v>1655</v>
      </c>
      <c r="B6" s="44"/>
      <c r="C6" s="15" t="s">
        <v>1703</v>
      </c>
      <c r="D6" s="13" t="s">
        <v>1705</v>
      </c>
      <c r="E6" s="2" t="s">
        <v>1651</v>
      </c>
      <c r="F6" s="3" t="s">
        <v>1709</v>
      </c>
    </row>
    <row r="7" spans="1:7" x14ac:dyDescent="0.2">
      <c r="A7" s="6" t="s">
        <v>1656</v>
      </c>
      <c r="B7" s="44"/>
      <c r="C7" s="15" t="s">
        <v>692</v>
      </c>
      <c r="D7" s="13" t="s">
        <v>1705</v>
      </c>
      <c r="E7" s="2" t="s">
        <v>1651</v>
      </c>
      <c r="F7" s="3" t="s">
        <v>1710</v>
      </c>
    </row>
    <row r="8" spans="1:7" x14ac:dyDescent="0.2">
      <c r="A8" s="6" t="s">
        <v>1657</v>
      </c>
      <c r="B8" s="44" t="s">
        <v>1700</v>
      </c>
      <c r="C8" s="16" t="s">
        <v>0</v>
      </c>
      <c r="D8" s="2" t="s">
        <v>1650</v>
      </c>
      <c r="E8" s="2" t="s">
        <v>1651</v>
      </c>
      <c r="F8" s="3" t="s">
        <v>1713</v>
      </c>
    </row>
    <row r="9" spans="1:7" x14ac:dyDescent="0.2">
      <c r="A9" s="6" t="s">
        <v>1658</v>
      </c>
      <c r="B9" s="44"/>
      <c r="C9" s="16" t="s">
        <v>1</v>
      </c>
      <c r="D9" s="2" t="s">
        <v>1650</v>
      </c>
      <c r="E9" s="2" t="s">
        <v>1651</v>
      </c>
      <c r="F9" s="3" t="s">
        <v>1715</v>
      </c>
      <c r="G9" s="11" t="s">
        <v>432</v>
      </c>
    </row>
    <row r="10" spans="1:7" x14ac:dyDescent="0.2">
      <c r="A10" s="6" t="s">
        <v>1659</v>
      </c>
      <c r="B10" s="44"/>
      <c r="C10" s="16" t="s">
        <v>2</v>
      </c>
      <c r="D10" s="2" t="s">
        <v>1650</v>
      </c>
      <c r="E10" s="2" t="s">
        <v>1651</v>
      </c>
      <c r="F10" s="3" t="s">
        <v>1714</v>
      </c>
      <c r="G10" s="11" t="s">
        <v>432</v>
      </c>
    </row>
    <row r="11" spans="1:7" x14ac:dyDescent="0.2">
      <c r="A11" s="6" t="s">
        <v>1660</v>
      </c>
      <c r="B11" s="44"/>
      <c r="C11" s="16" t="s">
        <v>3</v>
      </c>
      <c r="D11" s="2" t="s">
        <v>1650</v>
      </c>
      <c r="E11" s="2" t="s">
        <v>1651</v>
      </c>
      <c r="F11" s="3" t="s">
        <v>1716</v>
      </c>
    </row>
    <row r="12" spans="1:7" x14ac:dyDescent="0.2">
      <c r="A12" s="6" t="s">
        <v>1661</v>
      </c>
      <c r="B12" s="44"/>
      <c r="C12" s="16" t="s">
        <v>8</v>
      </c>
      <c r="D12" s="2" t="s">
        <v>1711</v>
      </c>
      <c r="E12" s="2" t="s">
        <v>1651</v>
      </c>
      <c r="F12" s="3" t="s">
        <v>1717</v>
      </c>
    </row>
    <row r="13" spans="1:7" x14ac:dyDescent="0.2">
      <c r="A13" s="6" t="s">
        <v>1662</v>
      </c>
      <c r="B13" s="44"/>
      <c r="C13" s="17" t="s">
        <v>9</v>
      </c>
      <c r="D13" s="2" t="s">
        <v>1711</v>
      </c>
      <c r="E13" s="2" t="s">
        <v>1712</v>
      </c>
      <c r="F13" s="3" t="s">
        <v>1718</v>
      </c>
    </row>
    <row r="14" spans="1:7" x14ac:dyDescent="0.2">
      <c r="A14" s="6" t="s">
        <v>1663</v>
      </c>
      <c r="B14" s="44"/>
      <c r="C14" s="17" t="s">
        <v>10</v>
      </c>
      <c r="D14" s="2" t="s">
        <v>1711</v>
      </c>
      <c r="E14" s="2" t="s">
        <v>1712</v>
      </c>
      <c r="F14" s="3" t="s">
        <v>1719</v>
      </c>
    </row>
    <row r="15" spans="1:7" x14ac:dyDescent="0.2">
      <c r="A15" s="6" t="s">
        <v>1664</v>
      </c>
      <c r="B15" s="44"/>
      <c r="C15" s="16" t="s">
        <v>1210</v>
      </c>
      <c r="D15" s="2" t="s">
        <v>1705</v>
      </c>
      <c r="E15" s="2" t="s">
        <v>1651</v>
      </c>
      <c r="F15" s="3" t="s">
        <v>1720</v>
      </c>
    </row>
    <row r="16" spans="1:7" x14ac:dyDescent="0.2">
      <c r="A16" s="6" t="s">
        <v>1665</v>
      </c>
      <c r="B16" s="44"/>
      <c r="C16" s="16" t="s">
        <v>1103</v>
      </c>
      <c r="D16" s="2" t="s">
        <v>1705</v>
      </c>
      <c r="E16" s="2" t="s">
        <v>1651</v>
      </c>
      <c r="F16" s="3" t="s">
        <v>1721</v>
      </c>
    </row>
    <row r="17" spans="1:6" x14ac:dyDescent="0.2">
      <c r="A17" s="6" t="s">
        <v>1666</v>
      </c>
      <c r="B17" s="44"/>
      <c r="C17" s="16" t="s">
        <v>4</v>
      </c>
      <c r="D17" s="2" t="s">
        <v>1705</v>
      </c>
      <c r="E17" s="2" t="s">
        <v>1651</v>
      </c>
      <c r="F17" s="3" t="s">
        <v>1722</v>
      </c>
    </row>
    <row r="18" spans="1:6" x14ac:dyDescent="0.2">
      <c r="A18" s="6" t="s">
        <v>1667</v>
      </c>
      <c r="B18" s="44"/>
      <c r="C18" s="16" t="s">
        <v>5</v>
      </c>
      <c r="D18" s="2" t="s">
        <v>1705</v>
      </c>
      <c r="E18" s="2" t="s">
        <v>1651</v>
      </c>
      <c r="F18" s="3" t="s">
        <v>1723</v>
      </c>
    </row>
    <row r="19" spans="1:6" x14ac:dyDescent="0.2">
      <c r="A19" s="6" t="s">
        <v>1668</v>
      </c>
      <c r="B19" s="44"/>
      <c r="C19" s="16" t="s">
        <v>6</v>
      </c>
      <c r="D19" s="2" t="s">
        <v>1705</v>
      </c>
      <c r="E19" s="2" t="s">
        <v>1651</v>
      </c>
      <c r="F19" s="3" t="s">
        <v>1724</v>
      </c>
    </row>
    <row r="20" spans="1:6" x14ac:dyDescent="0.2">
      <c r="A20" s="6" t="s">
        <v>1669</v>
      </c>
      <c r="B20" s="44" t="s">
        <v>1699</v>
      </c>
      <c r="C20" s="18" t="s">
        <v>1615</v>
      </c>
      <c r="D20" s="2" t="s">
        <v>1650</v>
      </c>
      <c r="E20" s="2" t="s">
        <v>1726</v>
      </c>
      <c r="F20" s="3" t="s">
        <v>1725</v>
      </c>
    </row>
    <row r="21" spans="1:6" x14ac:dyDescent="0.2">
      <c r="A21" s="6" t="s">
        <v>1670</v>
      </c>
      <c r="B21" s="44"/>
      <c r="C21" s="18" t="s">
        <v>1617</v>
      </c>
      <c r="D21" s="2" t="s">
        <v>1705</v>
      </c>
      <c r="E21" s="2" t="s">
        <v>1651</v>
      </c>
      <c r="F21" t="s">
        <v>1754</v>
      </c>
    </row>
    <row r="22" spans="1:6" x14ac:dyDescent="0.2">
      <c r="A22" s="6" t="s">
        <v>1671</v>
      </c>
      <c r="B22" s="44"/>
      <c r="C22" s="18" t="s">
        <v>7</v>
      </c>
      <c r="D22" s="2" t="s">
        <v>1650</v>
      </c>
      <c r="E22" s="2" t="s">
        <v>1651</v>
      </c>
      <c r="F22" t="s">
        <v>1727</v>
      </c>
    </row>
    <row r="23" spans="1:6" x14ac:dyDescent="0.2">
      <c r="A23" s="6" t="s">
        <v>1672</v>
      </c>
      <c r="B23" s="44"/>
      <c r="C23" s="18" t="s">
        <v>1729</v>
      </c>
      <c r="D23" s="2" t="s">
        <v>1650</v>
      </c>
      <c r="E23" s="2" t="s">
        <v>1730</v>
      </c>
      <c r="F23" t="s">
        <v>1728</v>
      </c>
    </row>
    <row r="24" spans="1:6" x14ac:dyDescent="0.2">
      <c r="A24" s="6" t="s">
        <v>1673</v>
      </c>
      <c r="B24" s="44"/>
      <c r="C24" s="19" t="s">
        <v>1616</v>
      </c>
      <c r="D24" s="2" t="s">
        <v>1711</v>
      </c>
      <c r="E24" s="2" t="s">
        <v>1731</v>
      </c>
      <c r="F24" t="s">
        <v>1742</v>
      </c>
    </row>
    <row r="25" spans="1:6" x14ac:dyDescent="0.2">
      <c r="A25" s="6" t="s">
        <v>1674</v>
      </c>
      <c r="B25" s="44"/>
      <c r="C25" s="19" t="s">
        <v>11</v>
      </c>
      <c r="D25" s="2" t="s">
        <v>1711</v>
      </c>
      <c r="E25" s="2" t="s">
        <v>1732</v>
      </c>
      <c r="F25" s="3" t="s">
        <v>1736</v>
      </c>
    </row>
    <row r="26" spans="1:6" x14ac:dyDescent="0.2">
      <c r="A26" s="6" t="s">
        <v>1675</v>
      </c>
      <c r="B26" s="44"/>
      <c r="C26" s="19" t="s">
        <v>12</v>
      </c>
      <c r="D26" s="2" t="s">
        <v>1711</v>
      </c>
      <c r="E26" s="2" t="s">
        <v>1733</v>
      </c>
      <c r="F26" s="3" t="s">
        <v>1739</v>
      </c>
    </row>
    <row r="27" spans="1:6" x14ac:dyDescent="0.2">
      <c r="A27" s="6" t="s">
        <v>1676</v>
      </c>
      <c r="B27" s="44"/>
      <c r="C27" s="19" t="s">
        <v>1217</v>
      </c>
      <c r="D27" s="2" t="s">
        <v>1711</v>
      </c>
      <c r="E27" s="2" t="s">
        <v>1734</v>
      </c>
      <c r="F27" s="3" t="s">
        <v>1740</v>
      </c>
    </row>
    <row r="28" spans="1:6" x14ac:dyDescent="0.2">
      <c r="A28" s="6" t="s">
        <v>1677</v>
      </c>
      <c r="B28" s="44"/>
      <c r="C28" s="19" t="s">
        <v>1218</v>
      </c>
      <c r="D28" s="2" t="s">
        <v>1711</v>
      </c>
      <c r="E28" s="2" t="s">
        <v>1734</v>
      </c>
      <c r="F28" s="3" t="s">
        <v>1737</v>
      </c>
    </row>
    <row r="29" spans="1:6" x14ac:dyDescent="0.2">
      <c r="A29" s="6" t="s">
        <v>1678</v>
      </c>
      <c r="B29" s="44"/>
      <c r="C29" s="19" t="s">
        <v>1211</v>
      </c>
      <c r="D29" s="2" t="s">
        <v>1711</v>
      </c>
      <c r="E29" s="2" t="s">
        <v>1735</v>
      </c>
      <c r="F29" s="3" t="s">
        <v>1741</v>
      </c>
    </row>
    <row r="30" spans="1:6" x14ac:dyDescent="0.2">
      <c r="A30" s="6" t="s">
        <v>1679</v>
      </c>
      <c r="B30" s="44"/>
      <c r="C30" s="19" t="s">
        <v>1212</v>
      </c>
      <c r="D30" s="2" t="s">
        <v>1711</v>
      </c>
      <c r="E30" s="2" t="s">
        <v>1735</v>
      </c>
      <c r="F30" s="3" t="s">
        <v>1738</v>
      </c>
    </row>
    <row r="31" spans="1:6" x14ac:dyDescent="0.2">
      <c r="A31" s="6" t="s">
        <v>1680</v>
      </c>
      <c r="B31" s="44" t="s">
        <v>1701</v>
      </c>
      <c r="C31" s="20" t="s">
        <v>1743</v>
      </c>
      <c r="D31" s="2" t="s">
        <v>1711</v>
      </c>
      <c r="E31" s="2" t="s">
        <v>1744</v>
      </c>
      <c r="F31" s="3" t="s">
        <v>1751</v>
      </c>
    </row>
    <row r="32" spans="1:6" x14ac:dyDescent="0.2">
      <c r="A32" s="6" t="s">
        <v>1681</v>
      </c>
      <c r="B32" s="44"/>
      <c r="C32" s="21" t="s">
        <v>17</v>
      </c>
      <c r="D32" s="2" t="s">
        <v>1711</v>
      </c>
      <c r="E32" s="2" t="s">
        <v>1744</v>
      </c>
      <c r="F32" s="3" t="s">
        <v>1752</v>
      </c>
    </row>
    <row r="33" spans="1:7" x14ac:dyDescent="0.2">
      <c r="A33" s="6" t="s">
        <v>1682</v>
      </c>
      <c r="B33" s="44"/>
      <c r="C33" s="21" t="s">
        <v>1213</v>
      </c>
      <c r="D33" s="2" t="s">
        <v>1650</v>
      </c>
      <c r="E33" s="2" t="s">
        <v>1651</v>
      </c>
      <c r="F33" s="3" t="s">
        <v>1753</v>
      </c>
    </row>
    <row r="34" spans="1:7" x14ac:dyDescent="0.2">
      <c r="A34" s="6" t="s">
        <v>1683</v>
      </c>
      <c r="B34" s="44"/>
      <c r="C34" s="21" t="s">
        <v>18</v>
      </c>
      <c r="D34" s="2" t="s">
        <v>1711</v>
      </c>
      <c r="E34" s="2" t="s">
        <v>1745</v>
      </c>
      <c r="F34" s="3" t="s">
        <v>1755</v>
      </c>
    </row>
    <row r="35" spans="1:7" x14ac:dyDescent="0.2">
      <c r="A35" s="6" t="s">
        <v>1684</v>
      </c>
      <c r="B35" s="44"/>
      <c r="C35" s="22" t="s">
        <v>1642</v>
      </c>
      <c r="D35" s="2" t="s">
        <v>1705</v>
      </c>
      <c r="E35" s="2" t="s">
        <v>1651</v>
      </c>
      <c r="F35" s="3" t="s">
        <v>1756</v>
      </c>
    </row>
    <row r="36" spans="1:7" x14ac:dyDescent="0.2">
      <c r="A36" s="6" t="s">
        <v>1685</v>
      </c>
      <c r="B36" s="44"/>
      <c r="C36" s="21" t="s">
        <v>19</v>
      </c>
      <c r="D36" s="2" t="s">
        <v>1705</v>
      </c>
      <c r="E36" s="2" t="s">
        <v>1651</v>
      </c>
      <c r="F36" s="3" t="s">
        <v>1757</v>
      </c>
    </row>
    <row r="37" spans="1:7" s="7" customFormat="1" ht="32" x14ac:dyDescent="0.2">
      <c r="A37" s="6" t="s">
        <v>1686</v>
      </c>
      <c r="B37" s="44"/>
      <c r="C37" s="23" t="s">
        <v>20</v>
      </c>
      <c r="D37" s="6" t="s">
        <v>1650</v>
      </c>
      <c r="E37" s="9" t="s">
        <v>1746</v>
      </c>
      <c r="F37" s="5" t="s">
        <v>1758</v>
      </c>
      <c r="G37" s="6"/>
    </row>
    <row r="38" spans="1:7" x14ac:dyDescent="0.2">
      <c r="A38" s="6" t="s">
        <v>1687</v>
      </c>
      <c r="B38" s="44"/>
      <c r="C38" s="21" t="s">
        <v>1748</v>
      </c>
      <c r="D38" s="2" t="s">
        <v>1711</v>
      </c>
      <c r="E38" s="2" t="s">
        <v>1747</v>
      </c>
      <c r="F38" s="3" t="s">
        <v>1759</v>
      </c>
    </row>
    <row r="39" spans="1:7" x14ac:dyDescent="0.2">
      <c r="A39" s="6" t="s">
        <v>1688</v>
      </c>
      <c r="B39" s="44"/>
      <c r="C39" s="21" t="s">
        <v>14</v>
      </c>
      <c r="D39" s="2" t="s">
        <v>1711</v>
      </c>
      <c r="E39" s="2" t="s">
        <v>1747</v>
      </c>
      <c r="F39" s="3" t="s">
        <v>1760</v>
      </c>
    </row>
    <row r="40" spans="1:7" x14ac:dyDescent="0.2">
      <c r="A40" s="6" t="s">
        <v>1689</v>
      </c>
      <c r="B40" s="44"/>
      <c r="C40" s="21" t="s">
        <v>1749</v>
      </c>
      <c r="D40" s="2" t="s">
        <v>1711</v>
      </c>
      <c r="E40" s="2" t="s">
        <v>1750</v>
      </c>
      <c r="F40" s="3" t="s">
        <v>1761</v>
      </c>
    </row>
    <row r="41" spans="1:7" x14ac:dyDescent="0.2">
      <c r="A41" s="6" t="s">
        <v>1690</v>
      </c>
      <c r="B41" s="44"/>
      <c r="C41" s="21" t="s">
        <v>16</v>
      </c>
      <c r="D41" s="2" t="s">
        <v>1711</v>
      </c>
      <c r="E41" s="2" t="s">
        <v>1750</v>
      </c>
      <c r="F41" s="3" t="s">
        <v>1762</v>
      </c>
    </row>
    <row r="42" spans="1:7" x14ac:dyDescent="0.2">
      <c r="A42" s="6" t="s">
        <v>1691</v>
      </c>
      <c r="B42" s="44"/>
      <c r="C42" s="23" t="s">
        <v>1639</v>
      </c>
      <c r="D42" s="2" t="s">
        <v>1705</v>
      </c>
      <c r="E42" s="2" t="s">
        <v>1651</v>
      </c>
      <c r="F42" s="3" t="s">
        <v>1763</v>
      </c>
    </row>
    <row r="43" spans="1:7" x14ac:dyDescent="0.2">
      <c r="A43" s="6" t="s">
        <v>1695</v>
      </c>
      <c r="B43" s="44" t="s">
        <v>1702</v>
      </c>
      <c r="C43" s="24" t="s">
        <v>1643</v>
      </c>
      <c r="D43" s="2" t="s">
        <v>1650</v>
      </c>
      <c r="E43" s="2" t="s">
        <v>1651</v>
      </c>
      <c r="F43" s="3" t="s">
        <v>1764</v>
      </c>
    </row>
    <row r="44" spans="1:7" x14ac:dyDescent="0.2">
      <c r="A44" s="6" t="s">
        <v>1692</v>
      </c>
      <c r="B44" s="44"/>
      <c r="C44" s="24" t="s">
        <v>1102</v>
      </c>
      <c r="D44" s="2" t="s">
        <v>1650</v>
      </c>
      <c r="E44" s="2" t="s">
        <v>1651</v>
      </c>
      <c r="F44" s="3" t="s">
        <v>1765</v>
      </c>
    </row>
    <row r="45" spans="1:7" x14ac:dyDescent="0.2">
      <c r="A45" s="6" t="s">
        <v>1696</v>
      </c>
      <c r="B45" s="44"/>
      <c r="C45" s="24" t="s">
        <v>1069</v>
      </c>
      <c r="D45" s="2" t="s">
        <v>1705</v>
      </c>
      <c r="E45" s="2" t="s">
        <v>1651</v>
      </c>
      <c r="F45" s="3" t="s">
        <v>1768</v>
      </c>
    </row>
    <row r="46" spans="1:7" x14ac:dyDescent="0.2">
      <c r="A46" s="6" t="s">
        <v>1693</v>
      </c>
      <c r="B46" s="44"/>
      <c r="C46" s="24" t="s">
        <v>1070</v>
      </c>
      <c r="D46" s="2" t="s">
        <v>1711</v>
      </c>
      <c r="E46" s="2" t="s">
        <v>1732</v>
      </c>
      <c r="F46" s="3" t="s">
        <v>1766</v>
      </c>
    </row>
    <row r="47" spans="1:7" x14ac:dyDescent="0.2">
      <c r="A47" s="6" t="s">
        <v>1694</v>
      </c>
      <c r="B47" s="2"/>
      <c r="C47" s="10" t="s">
        <v>1640</v>
      </c>
      <c r="D47" s="2" t="s">
        <v>1705</v>
      </c>
      <c r="E47" s="2" t="s">
        <v>1651</v>
      </c>
      <c r="F47" s="3" t="s">
        <v>1767</v>
      </c>
    </row>
  </sheetData>
  <mergeCells count="5">
    <mergeCell ref="B3:B7"/>
    <mergeCell ref="B8:B19"/>
    <mergeCell ref="B20:B30"/>
    <mergeCell ref="B31:B42"/>
    <mergeCell ref="B43:B46"/>
  </mergeCells>
  <conditionalFormatting sqref="C31">
    <cfRule type="colorScale" priority="1">
      <colorScale>
        <cfvo type="min"/>
        <cfvo type="percentile" val="50"/>
        <cfvo type="max"/>
        <color rgb="FFF8696B"/>
        <color rgb="FFFFEB84"/>
        <color rgb="FF63BE7B"/>
      </colorScale>
    </cfRule>
    <cfRule type="colorScale" priority="2">
      <colorScale>
        <cfvo type="min"/>
        <cfvo type="percentile" val="50"/>
        <cfvo type="max"/>
        <color rgb="FFF8696B"/>
        <color rgb="FFFFEB84"/>
        <color rgb="FF63BE7B"/>
      </colorScale>
    </cfRule>
    <cfRule type="colorScale" priority="3">
      <colorScale>
        <cfvo type="min"/>
        <cfvo type="percentile" val="50"/>
        <cfvo type="max"/>
        <color rgb="FFF8696B"/>
        <color rgb="FFFFEB84"/>
        <color rgb="FF63BE7B"/>
      </colorScale>
    </cfRule>
    <cfRule type="colorScale" priority="4">
      <colorScale>
        <cfvo type="min"/>
        <cfvo type="percentile" val="50"/>
        <cfvo type="max"/>
        <color rgb="FFF8696B"/>
        <color rgb="FFFFEB84"/>
        <color rgb="FF63BE7B"/>
      </colorScale>
    </cfRule>
    <cfRule type="colorScale" priority="5">
      <colorScale>
        <cfvo type="min"/>
        <cfvo type="percentile" val="50"/>
        <cfvo type="max"/>
        <color rgb="FFF8696B"/>
        <color rgb="FFFFEB84"/>
        <color rgb="FF63BE7B"/>
      </colorScale>
    </cfRule>
    <cfRule type="colorScale" priority="6">
      <colorScale>
        <cfvo type="min"/>
        <cfvo type="percentile" val="50"/>
        <cfvo type="max"/>
        <color rgb="FFF8696B"/>
        <color rgb="FFFFEB84"/>
        <color rgb="FF63BE7B"/>
      </colorScale>
    </cfRule>
    <cfRule type="colorScale" priority="7">
      <colorScale>
        <cfvo type="min"/>
        <cfvo type="percentile" val="50"/>
        <cfvo type="max"/>
        <color rgb="FFF8696B"/>
        <color rgb="FFFFEB84"/>
        <color rgb="FF63BE7B"/>
      </colorScale>
    </cfRule>
    <cfRule type="colorScale" priority="8">
      <colorScale>
        <cfvo type="min"/>
        <cfvo type="percentile" val="50"/>
        <cfvo type="max"/>
        <color rgb="FFF8696B"/>
        <color rgb="FFFFEB84"/>
        <color rgb="FF63BE7B"/>
      </colorScale>
    </cfRule>
    <cfRule type="colorScale" priority="9">
      <colorScale>
        <cfvo type="min"/>
        <cfvo type="percentile" val="50"/>
        <cfvo type="max"/>
        <color rgb="FFF8696B"/>
        <color rgb="FFFFEB84"/>
        <color rgb="FF63BE7B"/>
      </colorScale>
    </cfRule>
    <cfRule type="colorScale" priority="10">
      <colorScale>
        <cfvo type="min"/>
        <cfvo type="percentile" val="50"/>
        <cfvo type="max"/>
        <color rgb="FFF8696B"/>
        <color rgb="FFFFEB84"/>
        <color rgb="FF63BE7B"/>
      </colorScale>
    </cfRule>
    <cfRule type="colorScale" priority="11">
      <colorScale>
        <cfvo type="min"/>
        <cfvo type="percentile" val="50"/>
        <cfvo type="max"/>
        <color rgb="FFF8696B"/>
        <color rgb="FFFFEB84"/>
        <color rgb="FF63BE7B"/>
      </colorScale>
    </cfRule>
    <cfRule type="colorScale" priority="12">
      <colorScale>
        <cfvo type="min"/>
        <cfvo type="percentile" val="50"/>
        <cfvo type="max"/>
        <color rgb="FFF8696B"/>
        <color rgb="FFFFEB84"/>
        <color rgb="FF63BE7B"/>
      </colorScale>
    </cfRule>
    <cfRule type="colorScale" priority="13">
      <colorScale>
        <cfvo type="min"/>
        <cfvo type="percentile" val="50"/>
        <cfvo type="max"/>
        <color rgb="FFF8696B"/>
        <color rgb="FFFFEB84"/>
        <color rgb="FF63BE7B"/>
      </colorScale>
    </cfRule>
  </conditionalFormatting>
  <hyperlinks>
    <hyperlink ref="G9" r:id="rId1" location="/metadata/51035cd2-3dea-4b39-94c7-e53946603c2a" xr:uid="{50AB70A7-9194-4CE6-B3EF-6FE1B0D9D0D2}"/>
    <hyperlink ref="G10" r:id="rId2" location="/metadata/51035cd2-3dea-4b39-94c7-e53946603c2a" xr:uid="{E59FA0F4-869E-4177-9B37-38B000A01768}"/>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7313F7-CC4F-44B1-B929-A662A50D10FE}">
  <dimension ref="A1:AS367"/>
  <sheetViews>
    <sheetView tabSelected="1" zoomScale="71" zoomScaleNormal="98" workbookViewId="0">
      <pane ySplit="1" topLeftCell="A330" activePane="bottomLeft" state="frozen"/>
      <selection activeCell="C1" sqref="C1"/>
      <selection pane="bottomLeft" sqref="A1:A1048576"/>
    </sheetView>
  </sheetViews>
  <sheetFormatPr baseColWidth="10" defaultColWidth="11.5" defaultRowHeight="15" x14ac:dyDescent="0.2"/>
  <cols>
    <col min="1" max="1" width="21.1640625" customWidth="1"/>
    <col min="2" max="2" width="27.83203125" customWidth="1"/>
    <col min="3" max="3" width="34.1640625" customWidth="1"/>
    <col min="4" max="4" width="13.1640625" customWidth="1"/>
    <col min="5" max="5" width="20.83203125" customWidth="1"/>
    <col min="6" max="6" width="21.83203125" customWidth="1"/>
    <col min="7" max="7" width="22.5" customWidth="1"/>
    <col min="8" max="8" width="36.83203125" customWidth="1"/>
    <col min="9" max="9" width="14.83203125" customWidth="1"/>
    <col min="10" max="10" width="14.5" customWidth="1"/>
    <col min="11" max="11" width="13.5" customWidth="1"/>
    <col min="12" max="12" width="15.6640625" customWidth="1"/>
    <col min="13" max="14" width="55.5" customWidth="1"/>
    <col min="15" max="15" width="35.33203125" customWidth="1"/>
    <col min="16" max="16" width="37.6640625" customWidth="1"/>
    <col min="17" max="17" width="28.33203125" customWidth="1"/>
    <col min="18" max="18" width="18.5" customWidth="1"/>
    <col min="19" max="19" width="19" customWidth="1"/>
    <col min="20" max="20" width="15.33203125" customWidth="1"/>
    <col min="21" max="21" width="28.33203125" customWidth="1"/>
    <col min="22" max="22" width="24.5" customWidth="1"/>
    <col min="23" max="23" width="13" customWidth="1"/>
    <col min="24" max="28" width="17.1640625" customWidth="1"/>
    <col min="29" max="29" width="23.83203125" customWidth="1"/>
    <col min="30" max="30" width="15.5" customWidth="1"/>
    <col min="31" max="31" width="17.1640625" customWidth="1"/>
    <col min="33" max="33" width="14.5" customWidth="1"/>
    <col min="34" max="34" width="96.5" customWidth="1"/>
    <col min="35" max="35" width="23.5" customWidth="1"/>
    <col min="36" max="39" width="15.5" customWidth="1"/>
    <col min="40" max="40" width="57.1640625" customWidth="1"/>
    <col min="41" max="41" width="33.6640625" customWidth="1"/>
    <col min="42" max="42" width="33.5" customWidth="1"/>
    <col min="43" max="43" width="41.33203125" customWidth="1"/>
    <col min="44" max="45" width="57.33203125" customWidth="1"/>
  </cols>
  <sheetData>
    <row r="1" spans="1:45" s="40" customFormat="1" ht="62.5" customHeight="1" x14ac:dyDescent="0.2">
      <c r="A1" s="29" t="s">
        <v>21</v>
      </c>
      <c r="B1" s="29" t="s">
        <v>690</v>
      </c>
      <c r="C1" s="29" t="s">
        <v>691</v>
      </c>
      <c r="D1" s="29" t="s">
        <v>22</v>
      </c>
      <c r="E1" s="29" t="s">
        <v>692</v>
      </c>
      <c r="F1" s="30" t="s">
        <v>0</v>
      </c>
      <c r="G1" s="30" t="s">
        <v>1</v>
      </c>
      <c r="H1" s="30" t="s">
        <v>2</v>
      </c>
      <c r="I1" s="30" t="s">
        <v>3</v>
      </c>
      <c r="J1" s="30" t="s">
        <v>8</v>
      </c>
      <c r="K1" s="31" t="s">
        <v>9</v>
      </c>
      <c r="L1" s="31" t="s">
        <v>10</v>
      </c>
      <c r="M1" s="30" t="s">
        <v>1210</v>
      </c>
      <c r="N1" s="30" t="s">
        <v>1103</v>
      </c>
      <c r="O1" s="30" t="s">
        <v>4</v>
      </c>
      <c r="P1" s="30" t="s">
        <v>5</v>
      </c>
      <c r="Q1" s="30" t="s">
        <v>6</v>
      </c>
      <c r="R1" s="32" t="s">
        <v>1615</v>
      </c>
      <c r="S1" s="32" t="s">
        <v>1617</v>
      </c>
      <c r="T1" s="32" t="s">
        <v>7</v>
      </c>
      <c r="U1" s="32" t="s">
        <v>1614</v>
      </c>
      <c r="V1" s="28" t="s">
        <v>1616</v>
      </c>
      <c r="W1" s="28" t="s">
        <v>11</v>
      </c>
      <c r="X1" s="28" t="s">
        <v>12</v>
      </c>
      <c r="Y1" s="28" t="s">
        <v>1217</v>
      </c>
      <c r="Z1" s="28" t="s">
        <v>1218</v>
      </c>
      <c r="AA1" s="28" t="s">
        <v>1211</v>
      </c>
      <c r="AB1" s="28" t="s">
        <v>1212</v>
      </c>
      <c r="AC1" s="33" t="s">
        <v>1641</v>
      </c>
      <c r="AD1" s="34" t="s">
        <v>17</v>
      </c>
      <c r="AE1" s="34" t="s">
        <v>1213</v>
      </c>
      <c r="AF1" s="34" t="s">
        <v>18</v>
      </c>
      <c r="AG1" s="35" t="s">
        <v>1642</v>
      </c>
      <c r="AH1" s="34" t="s">
        <v>19</v>
      </c>
      <c r="AI1" s="36" t="s">
        <v>20</v>
      </c>
      <c r="AJ1" s="34" t="s">
        <v>13</v>
      </c>
      <c r="AK1" s="34" t="s">
        <v>14</v>
      </c>
      <c r="AL1" s="34" t="s">
        <v>15</v>
      </c>
      <c r="AM1" s="34" t="s">
        <v>16</v>
      </c>
      <c r="AN1" s="37" t="s">
        <v>1639</v>
      </c>
      <c r="AO1" s="38" t="s">
        <v>1643</v>
      </c>
      <c r="AP1" s="38" t="s">
        <v>1102</v>
      </c>
      <c r="AQ1" s="38" t="s">
        <v>1069</v>
      </c>
      <c r="AR1" s="38" t="s">
        <v>1070</v>
      </c>
      <c r="AS1" s="39" t="s">
        <v>1640</v>
      </c>
    </row>
    <row r="2" spans="1:45" x14ac:dyDescent="0.2">
      <c r="A2" t="s">
        <v>383</v>
      </c>
      <c r="B2" t="s">
        <v>746</v>
      </c>
      <c r="C2" t="s">
        <v>384</v>
      </c>
      <c r="D2" t="s">
        <v>385</v>
      </c>
      <c r="E2" t="s">
        <v>695</v>
      </c>
      <c r="F2" t="s">
        <v>166</v>
      </c>
      <c r="G2" t="s">
        <v>24</v>
      </c>
      <c r="H2" t="s">
        <v>41</v>
      </c>
      <c r="I2" t="s">
        <v>26</v>
      </c>
      <c r="J2">
        <v>2006</v>
      </c>
      <c r="K2">
        <v>51.719337000000003</v>
      </c>
      <c r="L2">
        <v>0.71814900000000004</v>
      </c>
      <c r="M2" t="s">
        <v>386</v>
      </c>
      <c r="N2" t="s">
        <v>1128</v>
      </c>
      <c r="O2" t="s">
        <v>381</v>
      </c>
      <c r="P2" t="s">
        <v>387</v>
      </c>
      <c r="Q2" t="s">
        <v>815</v>
      </c>
      <c r="R2" t="s">
        <v>55</v>
      </c>
      <c r="T2" t="s">
        <v>30</v>
      </c>
      <c r="V2" t="s">
        <v>115</v>
      </c>
      <c r="W2" t="s">
        <v>115</v>
      </c>
      <c r="X2" t="s">
        <v>115</v>
      </c>
      <c r="Y2" t="s">
        <v>115</v>
      </c>
      <c r="Z2" t="s">
        <v>115</v>
      </c>
      <c r="AA2" t="s">
        <v>115</v>
      </c>
      <c r="AB2" t="s">
        <v>115</v>
      </c>
      <c r="AC2">
        <v>126.8</v>
      </c>
      <c r="AD2">
        <v>21.6</v>
      </c>
      <c r="AE2" t="s">
        <v>1214</v>
      </c>
      <c r="AF2">
        <v>109</v>
      </c>
      <c r="AG2" t="s">
        <v>979</v>
      </c>
      <c r="AH2" t="s">
        <v>1634</v>
      </c>
      <c r="AI2" t="s">
        <v>482</v>
      </c>
      <c r="AJ2">
        <v>5.4</v>
      </c>
      <c r="AK2" t="s">
        <v>115</v>
      </c>
      <c r="AL2" t="s">
        <v>115</v>
      </c>
      <c r="AM2" t="s">
        <v>115</v>
      </c>
      <c r="AN2" t="s">
        <v>1056</v>
      </c>
      <c r="AO2" t="s">
        <v>710</v>
      </c>
      <c r="AP2" t="s">
        <v>747</v>
      </c>
      <c r="AQ2" t="s">
        <v>321</v>
      </c>
      <c r="AR2" t="s">
        <v>1095</v>
      </c>
      <c r="AS2" t="s">
        <v>1804</v>
      </c>
    </row>
    <row r="3" spans="1:45" x14ac:dyDescent="0.2">
      <c r="A3" t="s">
        <v>383</v>
      </c>
      <c r="B3" t="s">
        <v>746</v>
      </c>
      <c r="C3" t="s">
        <v>384</v>
      </c>
      <c r="D3" t="s">
        <v>385</v>
      </c>
      <c r="E3" t="s">
        <v>695</v>
      </c>
      <c r="F3" t="s">
        <v>166</v>
      </c>
      <c r="G3" t="s">
        <v>24</v>
      </c>
      <c r="H3" t="s">
        <v>41</v>
      </c>
      <c r="I3" t="s">
        <v>26</v>
      </c>
      <c r="J3">
        <v>2006</v>
      </c>
      <c r="K3">
        <v>51.786054999999998</v>
      </c>
      <c r="L3">
        <v>0.86106300000000002</v>
      </c>
      <c r="M3" t="s">
        <v>380</v>
      </c>
      <c r="N3" t="s">
        <v>1180</v>
      </c>
      <c r="O3" t="s">
        <v>381</v>
      </c>
      <c r="P3" t="s">
        <v>382</v>
      </c>
      <c r="Q3" t="s">
        <v>814</v>
      </c>
      <c r="R3" t="s">
        <v>55</v>
      </c>
      <c r="T3" t="s">
        <v>30</v>
      </c>
      <c r="V3" t="s">
        <v>115</v>
      </c>
      <c r="W3" t="s">
        <v>115</v>
      </c>
      <c r="X3" t="s">
        <v>115</v>
      </c>
      <c r="Y3" t="s">
        <v>115</v>
      </c>
      <c r="Z3" t="s">
        <v>115</v>
      </c>
      <c r="AA3" t="s">
        <v>115</v>
      </c>
      <c r="AB3" t="s">
        <v>115</v>
      </c>
      <c r="AC3">
        <v>118.5</v>
      </c>
      <c r="AD3">
        <v>27</v>
      </c>
      <c r="AE3" t="s">
        <v>1214</v>
      </c>
      <c r="AF3">
        <v>109</v>
      </c>
      <c r="AG3" t="s">
        <v>979</v>
      </c>
      <c r="AH3" t="s">
        <v>1634</v>
      </c>
      <c r="AI3" t="s">
        <v>482</v>
      </c>
      <c r="AJ3">
        <v>5.4</v>
      </c>
      <c r="AK3" t="s">
        <v>115</v>
      </c>
      <c r="AL3" t="s">
        <v>115</v>
      </c>
      <c r="AM3" t="s">
        <v>115</v>
      </c>
      <c r="AN3" t="s">
        <v>1056</v>
      </c>
      <c r="AO3" t="s">
        <v>710</v>
      </c>
      <c r="AP3" t="s">
        <v>747</v>
      </c>
      <c r="AQ3" t="s">
        <v>321</v>
      </c>
      <c r="AR3" t="s">
        <v>1095</v>
      </c>
      <c r="AS3" t="s">
        <v>1803</v>
      </c>
    </row>
    <row r="4" spans="1:45" x14ac:dyDescent="0.2">
      <c r="A4" t="s">
        <v>383</v>
      </c>
      <c r="B4" t="s">
        <v>746</v>
      </c>
      <c r="C4" t="s">
        <v>384</v>
      </c>
      <c r="D4" t="s">
        <v>385</v>
      </c>
      <c r="E4" t="s">
        <v>695</v>
      </c>
      <c r="F4" t="s">
        <v>166</v>
      </c>
      <c r="G4" t="s">
        <v>24</v>
      </c>
      <c r="H4" t="s">
        <v>41</v>
      </c>
      <c r="I4" t="s">
        <v>26</v>
      </c>
      <c r="J4">
        <v>2006</v>
      </c>
      <c r="K4">
        <v>51.766829000000001</v>
      </c>
      <c r="L4">
        <v>0.84186899999999998</v>
      </c>
      <c r="M4" t="s">
        <v>388</v>
      </c>
      <c r="N4" t="s">
        <v>1181</v>
      </c>
      <c r="O4" t="s">
        <v>381</v>
      </c>
      <c r="P4" t="s">
        <v>389</v>
      </c>
      <c r="Q4" t="s">
        <v>816</v>
      </c>
      <c r="R4" t="s">
        <v>55</v>
      </c>
      <c r="T4" t="s">
        <v>312</v>
      </c>
      <c r="V4" t="s">
        <v>115</v>
      </c>
      <c r="W4" t="s">
        <v>115</v>
      </c>
      <c r="X4" t="s">
        <v>115</v>
      </c>
      <c r="Y4" t="s">
        <v>115</v>
      </c>
      <c r="Z4" t="s">
        <v>115</v>
      </c>
      <c r="AA4" t="s">
        <v>115</v>
      </c>
      <c r="AB4" t="s">
        <v>115</v>
      </c>
      <c r="AC4">
        <v>66</v>
      </c>
      <c r="AD4">
        <v>21.6</v>
      </c>
      <c r="AE4" t="s">
        <v>1214</v>
      </c>
      <c r="AF4">
        <v>109</v>
      </c>
      <c r="AG4" t="s">
        <v>979</v>
      </c>
      <c r="AH4" t="s">
        <v>1634</v>
      </c>
      <c r="AI4" t="s">
        <v>482</v>
      </c>
      <c r="AJ4">
        <v>5.4</v>
      </c>
      <c r="AK4" t="s">
        <v>115</v>
      </c>
      <c r="AL4" t="s">
        <v>115</v>
      </c>
      <c r="AM4" t="s">
        <v>115</v>
      </c>
      <c r="AN4" t="s">
        <v>1056</v>
      </c>
      <c r="AO4" t="s">
        <v>710</v>
      </c>
      <c r="AP4" t="s">
        <v>747</v>
      </c>
      <c r="AQ4" t="s">
        <v>321</v>
      </c>
      <c r="AR4" t="s">
        <v>1095</v>
      </c>
      <c r="AS4" t="s">
        <v>1804</v>
      </c>
    </row>
    <row r="5" spans="1:45" x14ac:dyDescent="0.2">
      <c r="A5" t="s">
        <v>308</v>
      </c>
      <c r="B5" t="s">
        <v>730</v>
      </c>
      <c r="C5" t="s">
        <v>309</v>
      </c>
      <c r="D5" t="s">
        <v>731</v>
      </c>
      <c r="E5" t="s">
        <v>695</v>
      </c>
      <c r="F5" t="s">
        <v>303</v>
      </c>
      <c r="G5" t="s">
        <v>24</v>
      </c>
      <c r="H5" t="s">
        <v>219</v>
      </c>
      <c r="I5" t="s">
        <v>26</v>
      </c>
      <c r="J5">
        <v>2021</v>
      </c>
      <c r="K5">
        <v>46.312919999999998</v>
      </c>
      <c r="L5">
        <v>-1.17615</v>
      </c>
      <c r="M5" t="s">
        <v>310</v>
      </c>
      <c r="N5" t="s">
        <v>1126</v>
      </c>
      <c r="O5" t="s">
        <v>305</v>
      </c>
      <c r="P5" t="s">
        <v>802</v>
      </c>
      <c r="Q5" t="s">
        <v>311</v>
      </c>
      <c r="T5" t="s">
        <v>312</v>
      </c>
      <c r="V5" t="s">
        <v>115</v>
      </c>
      <c r="W5">
        <v>400</v>
      </c>
      <c r="X5" t="s">
        <v>115</v>
      </c>
      <c r="Y5" t="s">
        <v>115</v>
      </c>
      <c r="Z5" t="s">
        <v>115</v>
      </c>
      <c r="AA5" t="s">
        <v>115</v>
      </c>
      <c r="AB5" t="s">
        <v>115</v>
      </c>
      <c r="AC5">
        <v>373</v>
      </c>
      <c r="AD5">
        <v>5</v>
      </c>
      <c r="AE5" t="s">
        <v>1214</v>
      </c>
      <c r="AF5">
        <v>100</v>
      </c>
      <c r="AG5" t="s">
        <v>966</v>
      </c>
      <c r="AH5" t="s">
        <v>1620</v>
      </c>
      <c r="AI5" t="s">
        <v>291</v>
      </c>
      <c r="AJ5">
        <v>18.5</v>
      </c>
      <c r="AK5">
        <v>0.9</v>
      </c>
      <c r="AL5">
        <v>1.5</v>
      </c>
      <c r="AM5">
        <v>7.0000000000000007E-2</v>
      </c>
      <c r="AN5" t="s">
        <v>1795</v>
      </c>
      <c r="AO5" t="s">
        <v>710</v>
      </c>
      <c r="AP5" t="s">
        <v>727</v>
      </c>
      <c r="AQ5" t="s">
        <v>321</v>
      </c>
    </row>
    <row r="6" spans="1:45" x14ac:dyDescent="0.2">
      <c r="A6" t="s">
        <v>308</v>
      </c>
      <c r="B6" t="s">
        <v>730</v>
      </c>
      <c r="C6" t="s">
        <v>309</v>
      </c>
      <c r="D6" t="s">
        <v>731</v>
      </c>
      <c r="E6" t="s">
        <v>695</v>
      </c>
      <c r="F6" t="s">
        <v>303</v>
      </c>
      <c r="G6" t="s">
        <v>24</v>
      </c>
      <c r="H6" t="s">
        <v>219</v>
      </c>
      <c r="I6" t="s">
        <v>26</v>
      </c>
      <c r="J6">
        <v>2021</v>
      </c>
      <c r="K6">
        <v>46.311109999999999</v>
      </c>
      <c r="L6">
        <v>-1.17439</v>
      </c>
      <c r="M6" t="s">
        <v>304</v>
      </c>
      <c r="N6" t="s">
        <v>1177</v>
      </c>
      <c r="O6" t="s">
        <v>305</v>
      </c>
      <c r="P6" t="s">
        <v>802</v>
      </c>
      <c r="Q6" t="s">
        <v>306</v>
      </c>
      <c r="T6" t="s">
        <v>34</v>
      </c>
      <c r="V6" t="s">
        <v>115</v>
      </c>
      <c r="W6">
        <v>400</v>
      </c>
      <c r="X6" t="s">
        <v>115</v>
      </c>
      <c r="Y6" t="s">
        <v>115</v>
      </c>
      <c r="Z6" t="s">
        <v>115</v>
      </c>
      <c r="AA6" t="s">
        <v>115</v>
      </c>
      <c r="AB6" t="s">
        <v>115</v>
      </c>
      <c r="AC6">
        <v>340</v>
      </c>
      <c r="AD6">
        <v>29</v>
      </c>
      <c r="AE6" t="s">
        <v>1214</v>
      </c>
      <c r="AF6">
        <v>100</v>
      </c>
      <c r="AG6" t="s">
        <v>966</v>
      </c>
      <c r="AH6" t="s">
        <v>1620</v>
      </c>
      <c r="AI6" t="s">
        <v>291</v>
      </c>
      <c r="AJ6">
        <v>22.2</v>
      </c>
      <c r="AK6">
        <v>3.2</v>
      </c>
      <c r="AL6">
        <v>1.83</v>
      </c>
      <c r="AM6">
        <v>0.3</v>
      </c>
      <c r="AN6" t="s">
        <v>1795</v>
      </c>
      <c r="AO6" t="s">
        <v>710</v>
      </c>
      <c r="AP6" t="s">
        <v>727</v>
      </c>
      <c r="AQ6" t="s">
        <v>321</v>
      </c>
    </row>
    <row r="7" spans="1:45" x14ac:dyDescent="0.2">
      <c r="A7" t="s">
        <v>308</v>
      </c>
      <c r="B7" t="s">
        <v>730</v>
      </c>
      <c r="C7" t="s">
        <v>309</v>
      </c>
      <c r="D7" t="s">
        <v>731</v>
      </c>
      <c r="E7" t="s">
        <v>695</v>
      </c>
      <c r="F7" t="s">
        <v>303</v>
      </c>
      <c r="G7" t="s">
        <v>24</v>
      </c>
      <c r="H7" t="s">
        <v>219</v>
      </c>
      <c r="I7" t="s">
        <v>26</v>
      </c>
      <c r="J7">
        <v>2017</v>
      </c>
      <c r="K7">
        <v>46.302520000000001</v>
      </c>
      <c r="L7">
        <v>-1.1291199999999999</v>
      </c>
      <c r="O7" t="s">
        <v>305</v>
      </c>
      <c r="P7" t="s">
        <v>803</v>
      </c>
      <c r="Q7" t="s">
        <v>316</v>
      </c>
      <c r="V7" t="s">
        <v>115</v>
      </c>
      <c r="W7">
        <v>400</v>
      </c>
      <c r="X7" t="s">
        <v>115</v>
      </c>
      <c r="Y7" t="s">
        <v>115</v>
      </c>
      <c r="Z7" t="s">
        <v>115</v>
      </c>
      <c r="AA7" t="s">
        <v>115</v>
      </c>
      <c r="AB7" t="s">
        <v>115</v>
      </c>
      <c r="AC7">
        <v>182</v>
      </c>
      <c r="AD7">
        <v>48</v>
      </c>
      <c r="AE7" t="s">
        <v>1214</v>
      </c>
      <c r="AF7">
        <v>100</v>
      </c>
      <c r="AG7" t="s">
        <v>968</v>
      </c>
      <c r="AH7" t="s">
        <v>1620</v>
      </c>
      <c r="AI7" t="s">
        <v>291</v>
      </c>
      <c r="AJ7">
        <v>14.1</v>
      </c>
      <c r="AK7">
        <v>1.9</v>
      </c>
      <c r="AL7">
        <v>1.24</v>
      </c>
      <c r="AM7">
        <v>0.2</v>
      </c>
      <c r="AN7" t="s">
        <v>1795</v>
      </c>
      <c r="AO7" t="s">
        <v>710</v>
      </c>
      <c r="AP7" t="s">
        <v>727</v>
      </c>
      <c r="AQ7" t="s">
        <v>321</v>
      </c>
    </row>
    <row r="8" spans="1:45" x14ac:dyDescent="0.2">
      <c r="A8" t="s">
        <v>308</v>
      </c>
      <c r="B8" t="s">
        <v>730</v>
      </c>
      <c r="C8" t="s">
        <v>309</v>
      </c>
      <c r="D8" t="s">
        <v>731</v>
      </c>
      <c r="E8" t="s">
        <v>695</v>
      </c>
      <c r="F8" t="s">
        <v>303</v>
      </c>
      <c r="G8" t="s">
        <v>24</v>
      </c>
      <c r="H8" t="s">
        <v>219</v>
      </c>
      <c r="I8" t="s">
        <v>26</v>
      </c>
      <c r="J8">
        <v>2021</v>
      </c>
      <c r="K8">
        <v>46.315910000000002</v>
      </c>
      <c r="L8">
        <v>-1.17591</v>
      </c>
      <c r="M8" t="s">
        <v>313</v>
      </c>
      <c r="N8" t="s">
        <v>1127</v>
      </c>
      <c r="O8" t="s">
        <v>305</v>
      </c>
      <c r="P8" t="s">
        <v>802</v>
      </c>
      <c r="Q8" t="s">
        <v>314</v>
      </c>
      <c r="T8" t="s">
        <v>30</v>
      </c>
      <c r="V8" t="s">
        <v>115</v>
      </c>
      <c r="W8">
        <v>400</v>
      </c>
      <c r="X8" t="s">
        <v>115</v>
      </c>
      <c r="Y8" t="s">
        <v>115</v>
      </c>
      <c r="Z8" t="s">
        <v>115</v>
      </c>
      <c r="AA8" t="s">
        <v>115</v>
      </c>
      <c r="AB8" t="s">
        <v>115</v>
      </c>
      <c r="AC8">
        <v>107</v>
      </c>
      <c r="AD8">
        <v>11</v>
      </c>
      <c r="AE8" t="s">
        <v>1214</v>
      </c>
      <c r="AF8">
        <v>100</v>
      </c>
      <c r="AG8" t="s">
        <v>966</v>
      </c>
      <c r="AH8" t="s">
        <v>1620</v>
      </c>
      <c r="AI8" t="s">
        <v>291</v>
      </c>
      <c r="AJ8">
        <v>8.4</v>
      </c>
      <c r="AK8">
        <v>0.6</v>
      </c>
      <c r="AL8">
        <v>0.74</v>
      </c>
      <c r="AM8">
        <v>0.05</v>
      </c>
      <c r="AN8" t="s">
        <v>1795</v>
      </c>
      <c r="AO8" t="s">
        <v>710</v>
      </c>
      <c r="AP8" t="s">
        <v>727</v>
      </c>
      <c r="AQ8" t="s">
        <v>321</v>
      </c>
    </row>
    <row r="9" spans="1:45" x14ac:dyDescent="0.2">
      <c r="A9" t="s">
        <v>642</v>
      </c>
      <c r="B9" t="s">
        <v>788</v>
      </c>
      <c r="C9" t="s">
        <v>643</v>
      </c>
      <c r="D9" t="s">
        <v>644</v>
      </c>
      <c r="E9" t="s">
        <v>695</v>
      </c>
      <c r="F9" t="s">
        <v>303</v>
      </c>
      <c r="G9" t="s">
        <v>24</v>
      </c>
      <c r="H9" t="s">
        <v>219</v>
      </c>
      <c r="I9" t="s">
        <v>26</v>
      </c>
      <c r="J9">
        <v>2021</v>
      </c>
      <c r="K9">
        <v>46.312899999999999</v>
      </c>
      <c r="L9">
        <v>-1.1761999999999999</v>
      </c>
      <c r="O9" t="s">
        <v>305</v>
      </c>
      <c r="P9" t="s">
        <v>627</v>
      </c>
      <c r="Q9" t="s">
        <v>311</v>
      </c>
      <c r="V9" t="s">
        <v>115</v>
      </c>
      <c r="W9">
        <v>380</v>
      </c>
      <c r="X9" t="s">
        <v>115</v>
      </c>
      <c r="Y9" t="s">
        <v>115</v>
      </c>
      <c r="Z9" t="s">
        <v>115</v>
      </c>
      <c r="AA9" t="s">
        <v>115</v>
      </c>
      <c r="AB9" t="s">
        <v>115</v>
      </c>
      <c r="AC9">
        <v>345</v>
      </c>
      <c r="AD9">
        <v>16</v>
      </c>
      <c r="AE9" t="s">
        <v>1214</v>
      </c>
      <c r="AF9">
        <v>100</v>
      </c>
      <c r="AG9" t="s">
        <v>966</v>
      </c>
      <c r="AH9" t="s">
        <v>1634</v>
      </c>
      <c r="AI9" t="s">
        <v>291</v>
      </c>
      <c r="AJ9">
        <v>1.85</v>
      </c>
      <c r="AK9">
        <v>0.09</v>
      </c>
      <c r="AL9">
        <v>1.5</v>
      </c>
      <c r="AM9">
        <v>7.0000000000000007E-2</v>
      </c>
      <c r="AN9" t="s">
        <v>641</v>
      </c>
      <c r="AO9" t="s">
        <v>710</v>
      </c>
      <c r="AQ9" t="s">
        <v>321</v>
      </c>
    </row>
    <row r="10" spans="1:45" x14ac:dyDescent="0.2">
      <c r="A10" t="s">
        <v>642</v>
      </c>
      <c r="B10" t="s">
        <v>788</v>
      </c>
      <c r="C10" t="s">
        <v>643</v>
      </c>
      <c r="D10" t="s">
        <v>644</v>
      </c>
      <c r="E10" t="s">
        <v>695</v>
      </c>
      <c r="F10" t="s">
        <v>303</v>
      </c>
      <c r="G10" t="s">
        <v>24</v>
      </c>
      <c r="H10" t="s">
        <v>219</v>
      </c>
      <c r="I10" t="s">
        <v>26</v>
      </c>
      <c r="J10">
        <v>2021</v>
      </c>
      <c r="K10">
        <v>46.311100000000003</v>
      </c>
      <c r="L10">
        <v>-1.1744000000000001</v>
      </c>
      <c r="O10" t="s">
        <v>305</v>
      </c>
      <c r="P10" t="s">
        <v>627</v>
      </c>
      <c r="Q10" t="s">
        <v>306</v>
      </c>
      <c r="V10" t="s">
        <v>115</v>
      </c>
      <c r="W10">
        <v>380</v>
      </c>
      <c r="X10" t="s">
        <v>115</v>
      </c>
      <c r="Y10" t="s">
        <v>115</v>
      </c>
      <c r="Z10" t="s">
        <v>115</v>
      </c>
      <c r="AA10" t="s">
        <v>115</v>
      </c>
      <c r="AB10" t="s">
        <v>115</v>
      </c>
      <c r="AC10">
        <v>331</v>
      </c>
      <c r="AD10">
        <v>54</v>
      </c>
      <c r="AE10" t="s">
        <v>1214</v>
      </c>
      <c r="AF10">
        <v>100</v>
      </c>
      <c r="AG10" t="s">
        <v>966</v>
      </c>
      <c r="AH10" t="s">
        <v>1634</v>
      </c>
      <c r="AI10" t="s">
        <v>291</v>
      </c>
      <c r="AJ10">
        <v>2.2200000000000002</v>
      </c>
      <c r="AK10">
        <v>0.32</v>
      </c>
      <c r="AL10">
        <v>1.83</v>
      </c>
      <c r="AM10">
        <v>0.3</v>
      </c>
      <c r="AN10" t="s">
        <v>641</v>
      </c>
      <c r="AO10" t="s">
        <v>710</v>
      </c>
      <c r="AQ10" t="s">
        <v>321</v>
      </c>
    </row>
    <row r="11" spans="1:45" x14ac:dyDescent="0.2">
      <c r="A11" t="s">
        <v>642</v>
      </c>
      <c r="B11" t="s">
        <v>788</v>
      </c>
      <c r="C11" t="s">
        <v>643</v>
      </c>
      <c r="D11" t="s">
        <v>644</v>
      </c>
      <c r="E11" t="s">
        <v>695</v>
      </c>
      <c r="F11" t="s">
        <v>303</v>
      </c>
      <c r="G11" t="s">
        <v>24</v>
      </c>
      <c r="H11" t="s">
        <v>219</v>
      </c>
      <c r="I11" t="s">
        <v>26</v>
      </c>
      <c r="J11">
        <v>2021</v>
      </c>
      <c r="K11">
        <v>45.885599999999997</v>
      </c>
      <c r="L11">
        <v>-1.0964</v>
      </c>
      <c r="O11" t="s">
        <v>625</v>
      </c>
      <c r="P11" t="s">
        <v>627</v>
      </c>
      <c r="Q11" t="s">
        <v>632</v>
      </c>
      <c r="V11" t="s">
        <v>115</v>
      </c>
      <c r="W11">
        <v>380</v>
      </c>
      <c r="X11" t="s">
        <v>115</v>
      </c>
      <c r="Y11" t="s">
        <v>115</v>
      </c>
      <c r="Z11" t="s">
        <v>115</v>
      </c>
      <c r="AA11" t="s">
        <v>115</v>
      </c>
      <c r="AB11" t="s">
        <v>115</v>
      </c>
      <c r="AC11">
        <v>249</v>
      </c>
      <c r="AD11">
        <v>24</v>
      </c>
      <c r="AE11" t="s">
        <v>1214</v>
      </c>
      <c r="AF11">
        <v>100</v>
      </c>
      <c r="AG11" t="s">
        <v>966</v>
      </c>
      <c r="AH11" t="s">
        <v>1634</v>
      </c>
      <c r="AI11" t="s">
        <v>291</v>
      </c>
      <c r="AJ11">
        <v>1.85</v>
      </c>
      <c r="AK11">
        <v>0.21</v>
      </c>
      <c r="AL11">
        <v>1.64</v>
      </c>
      <c r="AM11">
        <v>0.16</v>
      </c>
      <c r="AN11" t="s">
        <v>641</v>
      </c>
      <c r="AO11" t="s">
        <v>710</v>
      </c>
      <c r="AQ11" t="s">
        <v>321</v>
      </c>
    </row>
    <row r="12" spans="1:45" x14ac:dyDescent="0.2">
      <c r="A12" t="s">
        <v>642</v>
      </c>
      <c r="B12" t="s">
        <v>788</v>
      </c>
      <c r="C12" t="s">
        <v>643</v>
      </c>
      <c r="D12" t="s">
        <v>644</v>
      </c>
      <c r="E12" t="s">
        <v>695</v>
      </c>
      <c r="F12" t="s">
        <v>303</v>
      </c>
      <c r="G12" t="s">
        <v>24</v>
      </c>
      <c r="H12" t="s">
        <v>219</v>
      </c>
      <c r="I12" t="s">
        <v>26</v>
      </c>
      <c r="J12">
        <v>2021</v>
      </c>
      <c r="K12">
        <v>45.872199999999999</v>
      </c>
      <c r="L12">
        <v>-1.1052999999999999</v>
      </c>
      <c r="O12" t="s">
        <v>625</v>
      </c>
      <c r="P12" t="s">
        <v>629</v>
      </c>
      <c r="Q12" t="s">
        <v>634</v>
      </c>
      <c r="V12" t="s">
        <v>115</v>
      </c>
      <c r="W12">
        <v>380</v>
      </c>
      <c r="X12" t="s">
        <v>115</v>
      </c>
      <c r="Y12" t="s">
        <v>115</v>
      </c>
      <c r="Z12" t="s">
        <v>115</v>
      </c>
      <c r="AA12" t="s">
        <v>115</v>
      </c>
      <c r="AB12" t="s">
        <v>115</v>
      </c>
      <c r="AC12">
        <v>234</v>
      </c>
      <c r="AD12">
        <v>18</v>
      </c>
      <c r="AE12" t="s">
        <v>1214</v>
      </c>
      <c r="AF12">
        <v>100</v>
      </c>
      <c r="AG12" t="s">
        <v>966</v>
      </c>
      <c r="AH12" t="s">
        <v>1634</v>
      </c>
      <c r="AI12" t="s">
        <v>291</v>
      </c>
      <c r="AJ12">
        <v>1.83</v>
      </c>
      <c r="AK12">
        <v>0.11</v>
      </c>
      <c r="AL12">
        <v>1.56</v>
      </c>
      <c r="AM12">
        <v>0.12</v>
      </c>
      <c r="AN12" t="s">
        <v>641</v>
      </c>
      <c r="AO12" t="s">
        <v>710</v>
      </c>
      <c r="AQ12" t="s">
        <v>321</v>
      </c>
    </row>
    <row r="13" spans="1:45" x14ac:dyDescent="0.2">
      <c r="A13" t="s">
        <v>642</v>
      </c>
      <c r="B13" t="s">
        <v>788</v>
      </c>
      <c r="C13" t="s">
        <v>643</v>
      </c>
      <c r="D13" t="s">
        <v>644</v>
      </c>
      <c r="E13" t="s">
        <v>695</v>
      </c>
      <c r="F13" t="s">
        <v>303</v>
      </c>
      <c r="G13" t="s">
        <v>24</v>
      </c>
      <c r="H13" t="s">
        <v>219</v>
      </c>
      <c r="I13" t="s">
        <v>26</v>
      </c>
      <c r="J13">
        <v>2021</v>
      </c>
      <c r="K13">
        <v>45.872</v>
      </c>
      <c r="L13">
        <v>-1.1048</v>
      </c>
      <c r="O13" t="s">
        <v>625</v>
      </c>
      <c r="P13" t="s">
        <v>629</v>
      </c>
      <c r="Q13" t="s">
        <v>635</v>
      </c>
      <c r="V13" t="s">
        <v>115</v>
      </c>
      <c r="W13">
        <v>380</v>
      </c>
      <c r="X13" t="s">
        <v>115</v>
      </c>
      <c r="Y13" t="s">
        <v>115</v>
      </c>
      <c r="Z13" t="s">
        <v>115</v>
      </c>
      <c r="AA13" t="s">
        <v>115</v>
      </c>
      <c r="AB13" t="s">
        <v>115</v>
      </c>
      <c r="AC13">
        <v>211</v>
      </c>
      <c r="AD13">
        <v>17</v>
      </c>
      <c r="AE13" t="s">
        <v>1214</v>
      </c>
      <c r="AF13">
        <v>100</v>
      </c>
      <c r="AG13" t="s">
        <v>966</v>
      </c>
      <c r="AH13" t="s">
        <v>1634</v>
      </c>
      <c r="AI13" t="s">
        <v>291</v>
      </c>
      <c r="AJ13">
        <v>1.79</v>
      </c>
      <c r="AK13">
        <v>0.08</v>
      </c>
      <c r="AL13">
        <v>1.66</v>
      </c>
      <c r="AM13">
        <v>0.13</v>
      </c>
      <c r="AN13" t="s">
        <v>641</v>
      </c>
      <c r="AO13" t="s">
        <v>710</v>
      </c>
      <c r="AQ13" t="s">
        <v>321</v>
      </c>
    </row>
    <row r="14" spans="1:45" x14ac:dyDescent="0.2">
      <c r="A14" t="s">
        <v>642</v>
      </c>
      <c r="B14" t="s">
        <v>788</v>
      </c>
      <c r="C14" t="s">
        <v>643</v>
      </c>
      <c r="D14" t="s">
        <v>644</v>
      </c>
      <c r="E14" t="s">
        <v>695</v>
      </c>
      <c r="F14" t="s">
        <v>303</v>
      </c>
      <c r="G14" t="s">
        <v>24</v>
      </c>
      <c r="H14" t="s">
        <v>219</v>
      </c>
      <c r="I14" t="s">
        <v>26</v>
      </c>
      <c r="J14">
        <v>2021</v>
      </c>
      <c r="K14">
        <v>46.302500000000002</v>
      </c>
      <c r="L14">
        <v>-1.1291</v>
      </c>
      <c r="O14" t="s">
        <v>305</v>
      </c>
      <c r="P14" t="s">
        <v>628</v>
      </c>
      <c r="Q14" t="s">
        <v>315</v>
      </c>
      <c r="V14" t="s">
        <v>115</v>
      </c>
      <c r="W14">
        <v>380</v>
      </c>
      <c r="X14" t="s">
        <v>115</v>
      </c>
      <c r="Y14" t="s">
        <v>115</v>
      </c>
      <c r="Z14" t="s">
        <v>115</v>
      </c>
      <c r="AA14" t="s">
        <v>115</v>
      </c>
      <c r="AB14" t="s">
        <v>115</v>
      </c>
      <c r="AC14">
        <v>187</v>
      </c>
      <c r="AD14">
        <v>26</v>
      </c>
      <c r="AE14" t="s">
        <v>1214</v>
      </c>
      <c r="AF14">
        <v>100</v>
      </c>
      <c r="AG14" t="s">
        <v>966</v>
      </c>
      <c r="AH14" t="s">
        <v>1634</v>
      </c>
      <c r="AI14" t="s">
        <v>291</v>
      </c>
      <c r="AJ14">
        <v>1.24</v>
      </c>
      <c r="AK14">
        <v>0.26</v>
      </c>
      <c r="AL14">
        <v>0.86</v>
      </c>
      <c r="AM14">
        <v>0.12</v>
      </c>
      <c r="AN14" t="s">
        <v>641</v>
      </c>
      <c r="AO14" t="s">
        <v>710</v>
      </c>
      <c r="AQ14" t="s">
        <v>321</v>
      </c>
    </row>
    <row r="15" spans="1:45" x14ac:dyDescent="0.2">
      <c r="A15" t="s">
        <v>642</v>
      </c>
      <c r="B15" t="s">
        <v>788</v>
      </c>
      <c r="C15" t="s">
        <v>643</v>
      </c>
      <c r="D15" t="s">
        <v>644</v>
      </c>
      <c r="E15" t="s">
        <v>695</v>
      </c>
      <c r="F15" t="s">
        <v>303</v>
      </c>
      <c r="G15" t="s">
        <v>24</v>
      </c>
      <c r="H15" t="s">
        <v>219</v>
      </c>
      <c r="I15" t="s">
        <v>26</v>
      </c>
      <c r="J15">
        <v>2021</v>
      </c>
      <c r="K15">
        <v>45.885300000000001</v>
      </c>
      <c r="L15">
        <v>-1.0959000000000001</v>
      </c>
      <c r="O15" t="s">
        <v>625</v>
      </c>
      <c r="P15" t="s">
        <v>627</v>
      </c>
      <c r="Q15" t="s">
        <v>633</v>
      </c>
      <c r="V15" t="s">
        <v>115</v>
      </c>
      <c r="W15">
        <v>380</v>
      </c>
      <c r="X15" t="s">
        <v>115</v>
      </c>
      <c r="Y15" t="s">
        <v>115</v>
      </c>
      <c r="Z15" t="s">
        <v>115</v>
      </c>
      <c r="AA15" t="s">
        <v>115</v>
      </c>
      <c r="AB15" t="s">
        <v>115</v>
      </c>
      <c r="AC15">
        <v>145</v>
      </c>
      <c r="AD15">
        <v>10</v>
      </c>
      <c r="AE15" t="s">
        <v>1214</v>
      </c>
      <c r="AF15">
        <v>100</v>
      </c>
      <c r="AG15" t="s">
        <v>966</v>
      </c>
      <c r="AH15" t="s">
        <v>1634</v>
      </c>
      <c r="AI15" t="s">
        <v>291</v>
      </c>
      <c r="AJ15">
        <v>1.1100000000000001</v>
      </c>
      <c r="AK15">
        <v>0.08</v>
      </c>
      <c r="AL15">
        <v>1</v>
      </c>
      <c r="AM15">
        <v>7.0000000000000007E-2</v>
      </c>
      <c r="AN15" t="s">
        <v>641</v>
      </c>
      <c r="AO15" t="s">
        <v>710</v>
      </c>
      <c r="AQ15" t="s">
        <v>321</v>
      </c>
    </row>
    <row r="16" spans="1:45" x14ac:dyDescent="0.2">
      <c r="A16" t="s">
        <v>642</v>
      </c>
      <c r="B16" t="s">
        <v>788</v>
      </c>
      <c r="C16" t="s">
        <v>643</v>
      </c>
      <c r="D16" t="s">
        <v>644</v>
      </c>
      <c r="E16" t="s">
        <v>695</v>
      </c>
      <c r="F16" t="s">
        <v>303</v>
      </c>
      <c r="G16" t="s">
        <v>24</v>
      </c>
      <c r="H16" t="s">
        <v>219</v>
      </c>
      <c r="I16" t="s">
        <v>26</v>
      </c>
      <c r="J16">
        <v>2021</v>
      </c>
      <c r="K16">
        <v>46.229399999999998</v>
      </c>
      <c r="L16">
        <v>-1.5026999999999999</v>
      </c>
      <c r="O16" t="s">
        <v>626</v>
      </c>
      <c r="P16" t="s">
        <v>630</v>
      </c>
      <c r="Q16" t="s">
        <v>638</v>
      </c>
      <c r="V16" t="s">
        <v>115</v>
      </c>
      <c r="W16">
        <v>380</v>
      </c>
      <c r="X16" t="s">
        <v>115</v>
      </c>
      <c r="Y16" t="s">
        <v>115</v>
      </c>
      <c r="Z16" t="s">
        <v>115</v>
      </c>
      <c r="AA16" t="s">
        <v>115</v>
      </c>
      <c r="AB16" t="s">
        <v>115</v>
      </c>
      <c r="AC16">
        <v>104</v>
      </c>
      <c r="AD16">
        <v>7</v>
      </c>
      <c r="AE16" t="s">
        <v>1214</v>
      </c>
      <c r="AF16">
        <v>100</v>
      </c>
      <c r="AG16" t="s">
        <v>966</v>
      </c>
      <c r="AH16" t="s">
        <v>1634</v>
      </c>
      <c r="AI16" t="s">
        <v>291</v>
      </c>
      <c r="AJ16">
        <v>0.8</v>
      </c>
      <c r="AK16">
        <v>0.05</v>
      </c>
      <c r="AL16">
        <v>0.74</v>
      </c>
      <c r="AM16">
        <v>0.05</v>
      </c>
      <c r="AN16" t="s">
        <v>641</v>
      </c>
      <c r="AO16" t="s">
        <v>710</v>
      </c>
      <c r="AQ16" t="s">
        <v>321</v>
      </c>
    </row>
    <row r="17" spans="1:44" x14ac:dyDescent="0.2">
      <c r="A17" t="s">
        <v>642</v>
      </c>
      <c r="B17" t="s">
        <v>788</v>
      </c>
      <c r="C17" t="s">
        <v>643</v>
      </c>
      <c r="D17" t="s">
        <v>644</v>
      </c>
      <c r="E17" t="s">
        <v>695</v>
      </c>
      <c r="F17" t="s">
        <v>303</v>
      </c>
      <c r="G17" t="s">
        <v>24</v>
      </c>
      <c r="H17" t="s">
        <v>219</v>
      </c>
      <c r="I17" t="s">
        <v>26</v>
      </c>
      <c r="J17">
        <v>2021</v>
      </c>
      <c r="K17">
        <v>46.315899999999999</v>
      </c>
      <c r="L17">
        <v>-1.1758999999999999</v>
      </c>
      <c r="O17" t="s">
        <v>305</v>
      </c>
      <c r="P17" t="s">
        <v>627</v>
      </c>
      <c r="Q17" t="s">
        <v>314</v>
      </c>
      <c r="V17" t="s">
        <v>115</v>
      </c>
      <c r="W17">
        <v>380</v>
      </c>
      <c r="X17" t="s">
        <v>115</v>
      </c>
      <c r="Y17" t="s">
        <v>115</v>
      </c>
      <c r="Z17" t="s">
        <v>115</v>
      </c>
      <c r="AA17" t="s">
        <v>115</v>
      </c>
      <c r="AB17" t="s">
        <v>115</v>
      </c>
      <c r="AC17">
        <v>99</v>
      </c>
      <c r="AD17">
        <v>7</v>
      </c>
      <c r="AE17" t="s">
        <v>1214</v>
      </c>
      <c r="AF17">
        <v>100</v>
      </c>
      <c r="AG17" t="s">
        <v>966</v>
      </c>
      <c r="AH17" t="s">
        <v>1634</v>
      </c>
      <c r="AI17" t="s">
        <v>291</v>
      </c>
      <c r="AJ17">
        <v>0.84</v>
      </c>
      <c r="AK17">
        <v>0.06</v>
      </c>
      <c r="AL17">
        <v>0.74</v>
      </c>
      <c r="AM17">
        <v>0.05</v>
      </c>
      <c r="AN17" t="s">
        <v>641</v>
      </c>
      <c r="AO17" t="s">
        <v>710</v>
      </c>
      <c r="AQ17" t="s">
        <v>321</v>
      </c>
    </row>
    <row r="18" spans="1:44" x14ac:dyDescent="0.2">
      <c r="A18" t="s">
        <v>642</v>
      </c>
      <c r="B18" t="s">
        <v>788</v>
      </c>
      <c r="C18" t="s">
        <v>643</v>
      </c>
      <c r="D18" t="s">
        <v>644</v>
      </c>
      <c r="E18" t="s">
        <v>695</v>
      </c>
      <c r="F18" t="s">
        <v>303</v>
      </c>
      <c r="G18" t="s">
        <v>24</v>
      </c>
      <c r="H18" t="s">
        <v>219</v>
      </c>
      <c r="I18" t="s">
        <v>26</v>
      </c>
      <c r="J18">
        <v>2021</v>
      </c>
      <c r="K18">
        <v>46.230899999999998</v>
      </c>
      <c r="L18">
        <v>-1.5125</v>
      </c>
      <c r="O18" t="s">
        <v>626</v>
      </c>
      <c r="P18" t="s">
        <v>631</v>
      </c>
      <c r="Q18" t="s">
        <v>640</v>
      </c>
      <c r="V18" t="s">
        <v>115</v>
      </c>
      <c r="W18">
        <v>380</v>
      </c>
      <c r="X18" t="s">
        <v>115</v>
      </c>
      <c r="Y18" t="s">
        <v>115</v>
      </c>
      <c r="Z18" t="s">
        <v>115</v>
      </c>
      <c r="AA18" t="s">
        <v>115</v>
      </c>
      <c r="AB18" t="s">
        <v>115</v>
      </c>
      <c r="AC18">
        <v>98</v>
      </c>
      <c r="AD18">
        <v>10</v>
      </c>
      <c r="AE18" t="s">
        <v>1214</v>
      </c>
      <c r="AF18">
        <v>100</v>
      </c>
      <c r="AG18" t="s">
        <v>966</v>
      </c>
      <c r="AH18" t="s">
        <v>1634</v>
      </c>
      <c r="AI18" t="s">
        <v>291</v>
      </c>
      <c r="AJ18">
        <v>0.84</v>
      </c>
      <c r="AK18">
        <v>0.08</v>
      </c>
      <c r="AL18">
        <v>0.6</v>
      </c>
      <c r="AM18">
        <v>0.06</v>
      </c>
      <c r="AN18" t="s">
        <v>641</v>
      </c>
      <c r="AO18" t="s">
        <v>710</v>
      </c>
      <c r="AQ18" t="s">
        <v>321</v>
      </c>
    </row>
    <row r="19" spans="1:44" x14ac:dyDescent="0.2">
      <c r="A19" t="s">
        <v>642</v>
      </c>
      <c r="B19" t="s">
        <v>788</v>
      </c>
      <c r="C19" t="s">
        <v>643</v>
      </c>
      <c r="D19" t="s">
        <v>644</v>
      </c>
      <c r="E19" t="s">
        <v>695</v>
      </c>
      <c r="F19" t="s">
        <v>303</v>
      </c>
      <c r="G19" t="s">
        <v>24</v>
      </c>
      <c r="H19" t="s">
        <v>219</v>
      </c>
      <c r="I19" t="s">
        <v>26</v>
      </c>
      <c r="J19">
        <v>2021</v>
      </c>
      <c r="K19">
        <v>46.228000000000002</v>
      </c>
      <c r="L19">
        <v>-1.4990000000000001</v>
      </c>
      <c r="O19" t="s">
        <v>626</v>
      </c>
      <c r="P19" t="s">
        <v>630</v>
      </c>
      <c r="Q19" t="s">
        <v>637</v>
      </c>
      <c r="V19" t="s">
        <v>115</v>
      </c>
      <c r="W19">
        <v>380</v>
      </c>
      <c r="X19" t="s">
        <v>115</v>
      </c>
      <c r="Y19" t="s">
        <v>115</v>
      </c>
      <c r="Z19" t="s">
        <v>115</v>
      </c>
      <c r="AA19" t="s">
        <v>115</v>
      </c>
      <c r="AB19" t="s">
        <v>115</v>
      </c>
      <c r="AC19">
        <v>92</v>
      </c>
      <c r="AD19">
        <v>16</v>
      </c>
      <c r="AE19" t="s">
        <v>1214</v>
      </c>
      <c r="AF19">
        <v>100</v>
      </c>
      <c r="AG19" t="s">
        <v>966</v>
      </c>
      <c r="AH19" t="s">
        <v>1634</v>
      </c>
      <c r="AI19" t="s">
        <v>291</v>
      </c>
      <c r="AJ19">
        <v>0.49</v>
      </c>
      <c r="AK19">
        <v>0.09</v>
      </c>
      <c r="AL19">
        <v>0.34</v>
      </c>
      <c r="AM19">
        <v>0.06</v>
      </c>
      <c r="AN19" t="s">
        <v>641</v>
      </c>
      <c r="AO19" t="s">
        <v>710</v>
      </c>
      <c r="AQ19" t="s">
        <v>321</v>
      </c>
    </row>
    <row r="20" spans="1:44" x14ac:dyDescent="0.2">
      <c r="A20" t="s">
        <v>642</v>
      </c>
      <c r="B20" t="s">
        <v>788</v>
      </c>
      <c r="C20" t="s">
        <v>643</v>
      </c>
      <c r="D20" t="s">
        <v>644</v>
      </c>
      <c r="E20" t="s">
        <v>695</v>
      </c>
      <c r="F20" t="s">
        <v>303</v>
      </c>
      <c r="G20" t="s">
        <v>24</v>
      </c>
      <c r="H20" t="s">
        <v>219</v>
      </c>
      <c r="I20" t="s">
        <v>26</v>
      </c>
      <c r="J20">
        <v>2021</v>
      </c>
      <c r="K20">
        <v>46.226799999999997</v>
      </c>
      <c r="L20">
        <v>-1.5039</v>
      </c>
      <c r="O20" t="s">
        <v>626</v>
      </c>
      <c r="P20" t="s">
        <v>630</v>
      </c>
      <c r="Q20" t="s">
        <v>639</v>
      </c>
      <c r="V20" t="s">
        <v>115</v>
      </c>
      <c r="W20">
        <v>380</v>
      </c>
      <c r="X20" t="s">
        <v>115</v>
      </c>
      <c r="Y20" t="s">
        <v>115</v>
      </c>
      <c r="Z20" t="s">
        <v>115</v>
      </c>
      <c r="AA20" t="s">
        <v>115</v>
      </c>
      <c r="AB20" t="s">
        <v>115</v>
      </c>
      <c r="AC20">
        <v>92</v>
      </c>
      <c r="AD20">
        <v>12</v>
      </c>
      <c r="AE20" t="s">
        <v>1214</v>
      </c>
      <c r="AF20">
        <v>100</v>
      </c>
      <c r="AG20" t="s">
        <v>966</v>
      </c>
      <c r="AH20" t="s">
        <v>1634</v>
      </c>
      <c r="AI20" t="s">
        <v>291</v>
      </c>
      <c r="AJ20">
        <v>0.82</v>
      </c>
      <c r="AK20">
        <v>0.08</v>
      </c>
      <c r="AL20">
        <v>0.63</v>
      </c>
      <c r="AM20">
        <v>0.08</v>
      </c>
      <c r="AN20" t="s">
        <v>641</v>
      </c>
      <c r="AO20" t="s">
        <v>710</v>
      </c>
      <c r="AQ20" t="s">
        <v>321</v>
      </c>
    </row>
    <row r="21" spans="1:44" x14ac:dyDescent="0.2">
      <c r="A21" t="s">
        <v>642</v>
      </c>
      <c r="B21" t="s">
        <v>788</v>
      </c>
      <c r="C21" t="s">
        <v>643</v>
      </c>
      <c r="D21" t="s">
        <v>644</v>
      </c>
      <c r="E21" t="s">
        <v>695</v>
      </c>
      <c r="F21" t="s">
        <v>303</v>
      </c>
      <c r="G21" t="s">
        <v>24</v>
      </c>
      <c r="H21" t="s">
        <v>219</v>
      </c>
      <c r="I21" t="s">
        <v>26</v>
      </c>
      <c r="J21">
        <v>2021</v>
      </c>
      <c r="K21">
        <v>46.228700000000003</v>
      </c>
      <c r="L21">
        <v>-1.5028999999999999</v>
      </c>
      <c r="O21" t="s">
        <v>626</v>
      </c>
      <c r="P21" t="s">
        <v>630</v>
      </c>
      <c r="Q21" t="s">
        <v>636</v>
      </c>
      <c r="V21" t="s">
        <v>115</v>
      </c>
      <c r="W21">
        <v>380</v>
      </c>
      <c r="X21" t="s">
        <v>115</v>
      </c>
      <c r="Y21" t="s">
        <v>115</v>
      </c>
      <c r="Z21" t="s">
        <v>115</v>
      </c>
      <c r="AA21" t="s">
        <v>115</v>
      </c>
      <c r="AB21" t="s">
        <v>115</v>
      </c>
      <c r="AC21">
        <v>75</v>
      </c>
      <c r="AD21">
        <v>7</v>
      </c>
      <c r="AE21" t="s">
        <v>1214</v>
      </c>
      <c r="AF21">
        <v>100</v>
      </c>
      <c r="AG21" t="s">
        <v>966</v>
      </c>
      <c r="AH21" t="s">
        <v>1634</v>
      </c>
      <c r="AI21" t="s">
        <v>291</v>
      </c>
      <c r="AJ21">
        <v>0.48</v>
      </c>
      <c r="AK21">
        <v>0.03</v>
      </c>
      <c r="AL21">
        <v>0.42</v>
      </c>
      <c r="AM21">
        <v>0.04</v>
      </c>
      <c r="AN21" t="s">
        <v>641</v>
      </c>
      <c r="AO21" t="s">
        <v>710</v>
      </c>
      <c r="AQ21" t="s">
        <v>321</v>
      </c>
    </row>
    <row r="22" spans="1:44" x14ac:dyDescent="0.2">
      <c r="A22" t="s">
        <v>512</v>
      </c>
      <c r="B22" t="s">
        <v>767</v>
      </c>
      <c r="C22" t="s">
        <v>513</v>
      </c>
      <c r="D22" t="s">
        <v>514</v>
      </c>
      <c r="E22" t="s">
        <v>695</v>
      </c>
      <c r="F22" t="s">
        <v>52</v>
      </c>
      <c r="G22" t="s">
        <v>24</v>
      </c>
      <c r="H22" t="s">
        <v>41</v>
      </c>
      <c r="I22" t="s">
        <v>26</v>
      </c>
      <c r="J22">
        <v>2004</v>
      </c>
      <c r="K22">
        <v>55.508068000000002</v>
      </c>
      <c r="L22">
        <v>8.2710869999999996</v>
      </c>
      <c r="M22" t="s">
        <v>345</v>
      </c>
      <c r="N22" t="s">
        <v>1147</v>
      </c>
      <c r="O22" t="s">
        <v>648</v>
      </c>
      <c r="P22" t="s">
        <v>82</v>
      </c>
      <c r="Q22" t="s">
        <v>522</v>
      </c>
      <c r="R22" t="s">
        <v>55</v>
      </c>
      <c r="V22" t="s">
        <v>115</v>
      </c>
      <c r="W22">
        <v>170</v>
      </c>
      <c r="X22" t="s">
        <v>115</v>
      </c>
      <c r="Y22" t="s">
        <v>115</v>
      </c>
      <c r="Z22" t="s">
        <v>115</v>
      </c>
      <c r="AA22" t="s">
        <v>115</v>
      </c>
      <c r="AB22" t="s">
        <v>115</v>
      </c>
      <c r="AC22">
        <v>90.33</v>
      </c>
      <c r="AD22" t="s">
        <v>115</v>
      </c>
      <c r="AE22" t="s">
        <v>1216</v>
      </c>
      <c r="AF22">
        <v>40</v>
      </c>
      <c r="AG22" t="s">
        <v>1011</v>
      </c>
      <c r="AH22" t="s">
        <v>1620</v>
      </c>
      <c r="AI22" t="s">
        <v>270</v>
      </c>
      <c r="AJ22">
        <v>2.1</v>
      </c>
      <c r="AK22" t="s">
        <v>115</v>
      </c>
      <c r="AL22">
        <v>0.18</v>
      </c>
      <c r="AM22" t="s">
        <v>115</v>
      </c>
      <c r="AN22" t="s">
        <v>1622</v>
      </c>
      <c r="AO22" t="s">
        <v>768</v>
      </c>
      <c r="AP22" t="s">
        <v>1060</v>
      </c>
      <c r="AQ22" t="s">
        <v>321</v>
      </c>
      <c r="AR22" t="s">
        <v>1081</v>
      </c>
    </row>
    <row r="23" spans="1:44" x14ac:dyDescent="0.2">
      <c r="A23" t="s">
        <v>512</v>
      </c>
      <c r="B23" t="s">
        <v>767</v>
      </c>
      <c r="C23" t="s">
        <v>513</v>
      </c>
      <c r="D23" t="s">
        <v>514</v>
      </c>
      <c r="E23" t="s">
        <v>695</v>
      </c>
      <c r="F23" t="s">
        <v>52</v>
      </c>
      <c r="G23" t="s">
        <v>24</v>
      </c>
      <c r="H23" t="s">
        <v>41</v>
      </c>
      <c r="I23" t="s">
        <v>26</v>
      </c>
      <c r="J23">
        <v>2004</v>
      </c>
      <c r="K23">
        <v>55.508068000000002</v>
      </c>
      <c r="L23">
        <v>8.2710869999999996</v>
      </c>
      <c r="M23" t="s">
        <v>345</v>
      </c>
      <c r="N23" t="s">
        <v>1147</v>
      </c>
      <c r="O23" t="s">
        <v>648</v>
      </c>
      <c r="P23" t="s">
        <v>82</v>
      </c>
      <c r="Q23" t="s">
        <v>515</v>
      </c>
      <c r="R23" t="s">
        <v>55</v>
      </c>
      <c r="V23" t="s">
        <v>115</v>
      </c>
      <c r="W23">
        <v>170</v>
      </c>
      <c r="X23" t="s">
        <v>115</v>
      </c>
      <c r="Y23" t="s">
        <v>115</v>
      </c>
      <c r="Z23" t="s">
        <v>115</v>
      </c>
      <c r="AA23" t="s">
        <v>115</v>
      </c>
      <c r="AB23" t="s">
        <v>115</v>
      </c>
      <c r="AC23">
        <v>80.290000000000006</v>
      </c>
      <c r="AD23" t="s">
        <v>115</v>
      </c>
      <c r="AE23" t="s">
        <v>1216</v>
      </c>
      <c r="AF23">
        <v>40</v>
      </c>
      <c r="AG23" t="s">
        <v>1011</v>
      </c>
      <c r="AH23" t="s">
        <v>1620</v>
      </c>
      <c r="AI23" t="s">
        <v>270</v>
      </c>
      <c r="AJ23">
        <v>2.2999999999999998</v>
      </c>
      <c r="AK23" t="s">
        <v>115</v>
      </c>
      <c r="AL23">
        <v>0.16</v>
      </c>
      <c r="AM23" t="s">
        <v>115</v>
      </c>
      <c r="AN23" t="s">
        <v>1622</v>
      </c>
      <c r="AO23" t="s">
        <v>768</v>
      </c>
      <c r="AP23" t="s">
        <v>1060</v>
      </c>
      <c r="AQ23" t="s">
        <v>321</v>
      </c>
      <c r="AR23" t="s">
        <v>1081</v>
      </c>
    </row>
    <row r="24" spans="1:44" x14ac:dyDescent="0.2">
      <c r="A24" t="s">
        <v>512</v>
      </c>
      <c r="B24" t="s">
        <v>767</v>
      </c>
      <c r="C24" t="s">
        <v>513</v>
      </c>
      <c r="D24" t="s">
        <v>514</v>
      </c>
      <c r="E24" t="s">
        <v>695</v>
      </c>
      <c r="F24" t="s">
        <v>52</v>
      </c>
      <c r="G24" t="s">
        <v>24</v>
      </c>
      <c r="H24" t="s">
        <v>41</v>
      </c>
      <c r="I24" t="s">
        <v>26</v>
      </c>
      <c r="J24">
        <v>2004</v>
      </c>
      <c r="K24">
        <v>55.508068000000002</v>
      </c>
      <c r="L24">
        <v>8.2710869999999996</v>
      </c>
      <c r="M24" t="s">
        <v>345</v>
      </c>
      <c r="N24" t="s">
        <v>1147</v>
      </c>
      <c r="O24" t="s">
        <v>648</v>
      </c>
      <c r="P24" t="s">
        <v>82</v>
      </c>
      <c r="Q24" t="s">
        <v>516</v>
      </c>
      <c r="R24" t="s">
        <v>55</v>
      </c>
      <c r="V24" t="s">
        <v>115</v>
      </c>
      <c r="W24">
        <v>170</v>
      </c>
      <c r="X24" t="s">
        <v>115</v>
      </c>
      <c r="Y24" t="s">
        <v>115</v>
      </c>
      <c r="Z24" t="s">
        <v>115</v>
      </c>
      <c r="AA24" t="s">
        <v>115</v>
      </c>
      <c r="AB24" t="s">
        <v>115</v>
      </c>
      <c r="AC24">
        <v>80.290000000000006</v>
      </c>
      <c r="AD24" t="s">
        <v>115</v>
      </c>
      <c r="AE24" t="s">
        <v>1216</v>
      </c>
      <c r="AF24">
        <v>40</v>
      </c>
      <c r="AG24" t="s">
        <v>1011</v>
      </c>
      <c r="AH24" t="s">
        <v>1620</v>
      </c>
      <c r="AI24" t="s">
        <v>270</v>
      </c>
      <c r="AJ24">
        <v>2.2999999999999998</v>
      </c>
      <c r="AK24" t="s">
        <v>115</v>
      </c>
      <c r="AL24">
        <v>0.16</v>
      </c>
      <c r="AM24" t="s">
        <v>115</v>
      </c>
      <c r="AN24" t="s">
        <v>1622</v>
      </c>
      <c r="AO24" t="s">
        <v>768</v>
      </c>
      <c r="AP24" t="s">
        <v>1060</v>
      </c>
      <c r="AQ24" t="s">
        <v>321</v>
      </c>
      <c r="AR24" t="s">
        <v>1081</v>
      </c>
    </row>
    <row r="25" spans="1:44" x14ac:dyDescent="0.2">
      <c r="A25" t="s">
        <v>512</v>
      </c>
      <c r="B25" t="s">
        <v>767</v>
      </c>
      <c r="C25" t="s">
        <v>513</v>
      </c>
      <c r="D25" t="s">
        <v>514</v>
      </c>
      <c r="E25" t="s">
        <v>695</v>
      </c>
      <c r="F25" t="s">
        <v>52</v>
      </c>
      <c r="G25" t="s">
        <v>24</v>
      </c>
      <c r="H25" t="s">
        <v>41</v>
      </c>
      <c r="I25" t="s">
        <v>26</v>
      </c>
      <c r="J25">
        <v>2004</v>
      </c>
      <c r="K25">
        <v>55.508068000000002</v>
      </c>
      <c r="L25">
        <v>8.2710869999999996</v>
      </c>
      <c r="M25" t="s">
        <v>345</v>
      </c>
      <c r="N25" t="s">
        <v>1147</v>
      </c>
      <c r="O25" t="s">
        <v>648</v>
      </c>
      <c r="P25" t="s">
        <v>82</v>
      </c>
      <c r="Q25" t="s">
        <v>517</v>
      </c>
      <c r="R25" t="s">
        <v>55</v>
      </c>
      <c r="V25" t="s">
        <v>115</v>
      </c>
      <c r="W25">
        <v>170</v>
      </c>
      <c r="X25" t="s">
        <v>115</v>
      </c>
      <c r="Y25" t="s">
        <v>115</v>
      </c>
      <c r="Z25" t="s">
        <v>115</v>
      </c>
      <c r="AA25" t="s">
        <v>115</v>
      </c>
      <c r="AB25" t="s">
        <v>115</v>
      </c>
      <c r="AC25">
        <v>80.290000000000006</v>
      </c>
      <c r="AD25" t="s">
        <v>115</v>
      </c>
      <c r="AE25" t="s">
        <v>1216</v>
      </c>
      <c r="AF25">
        <v>40</v>
      </c>
      <c r="AG25" t="s">
        <v>1011</v>
      </c>
      <c r="AH25" t="s">
        <v>1620</v>
      </c>
      <c r="AI25" t="s">
        <v>270</v>
      </c>
      <c r="AJ25">
        <v>2.2999999999999998</v>
      </c>
      <c r="AK25" t="s">
        <v>115</v>
      </c>
      <c r="AL25">
        <v>0.16</v>
      </c>
      <c r="AM25" t="s">
        <v>115</v>
      </c>
      <c r="AN25" t="s">
        <v>1622</v>
      </c>
      <c r="AO25" t="s">
        <v>768</v>
      </c>
      <c r="AP25" t="s">
        <v>1060</v>
      </c>
      <c r="AQ25" t="s">
        <v>321</v>
      </c>
      <c r="AR25" t="s">
        <v>1081</v>
      </c>
    </row>
    <row r="26" spans="1:44" x14ac:dyDescent="0.2">
      <c r="A26" t="s">
        <v>512</v>
      </c>
      <c r="B26" t="s">
        <v>767</v>
      </c>
      <c r="C26" t="s">
        <v>513</v>
      </c>
      <c r="D26" t="s">
        <v>514</v>
      </c>
      <c r="E26" t="s">
        <v>695</v>
      </c>
      <c r="F26" t="s">
        <v>52</v>
      </c>
      <c r="G26" t="s">
        <v>24</v>
      </c>
      <c r="H26" t="s">
        <v>41</v>
      </c>
      <c r="I26" t="s">
        <v>26</v>
      </c>
      <c r="J26">
        <v>2004</v>
      </c>
      <c r="K26">
        <v>55.508068000000002</v>
      </c>
      <c r="L26">
        <v>8.2710869999999996</v>
      </c>
      <c r="M26" t="s">
        <v>345</v>
      </c>
      <c r="N26" t="s">
        <v>1147</v>
      </c>
      <c r="O26" t="s">
        <v>648</v>
      </c>
      <c r="P26" t="s">
        <v>82</v>
      </c>
      <c r="Q26" t="s">
        <v>518</v>
      </c>
      <c r="R26" t="s">
        <v>55</v>
      </c>
      <c r="V26" t="s">
        <v>115</v>
      </c>
      <c r="W26">
        <v>170</v>
      </c>
      <c r="X26" t="s">
        <v>115</v>
      </c>
      <c r="Y26" t="s">
        <v>115</v>
      </c>
      <c r="Z26" t="s">
        <v>115</v>
      </c>
      <c r="AA26" t="s">
        <v>115</v>
      </c>
      <c r="AB26" t="s">
        <v>115</v>
      </c>
      <c r="AC26">
        <v>75.28</v>
      </c>
      <c r="AD26" t="s">
        <v>115</v>
      </c>
      <c r="AE26" t="s">
        <v>1216</v>
      </c>
      <c r="AF26">
        <v>40</v>
      </c>
      <c r="AG26" t="s">
        <v>1011</v>
      </c>
      <c r="AH26" t="s">
        <v>1620</v>
      </c>
      <c r="AI26" t="s">
        <v>270</v>
      </c>
      <c r="AJ26">
        <v>1.8</v>
      </c>
      <c r="AK26" t="s">
        <v>115</v>
      </c>
      <c r="AL26">
        <v>0.15</v>
      </c>
      <c r="AM26" t="s">
        <v>115</v>
      </c>
      <c r="AN26" t="s">
        <v>1622</v>
      </c>
      <c r="AO26" t="s">
        <v>768</v>
      </c>
      <c r="AP26" t="s">
        <v>1060</v>
      </c>
      <c r="AQ26" t="s">
        <v>321</v>
      </c>
      <c r="AR26" t="s">
        <v>1081</v>
      </c>
    </row>
    <row r="27" spans="1:44" x14ac:dyDescent="0.2">
      <c r="A27" t="s">
        <v>512</v>
      </c>
      <c r="B27" t="s">
        <v>767</v>
      </c>
      <c r="C27" t="s">
        <v>513</v>
      </c>
      <c r="D27" t="s">
        <v>514</v>
      </c>
      <c r="E27" t="s">
        <v>695</v>
      </c>
      <c r="F27" t="s">
        <v>52</v>
      </c>
      <c r="G27" t="s">
        <v>24</v>
      </c>
      <c r="H27" t="s">
        <v>41</v>
      </c>
      <c r="I27" t="s">
        <v>26</v>
      </c>
      <c r="J27">
        <v>2004</v>
      </c>
      <c r="K27">
        <v>55.508068000000002</v>
      </c>
      <c r="L27">
        <v>8.2710869999999996</v>
      </c>
      <c r="M27" t="s">
        <v>345</v>
      </c>
      <c r="N27" t="s">
        <v>1147</v>
      </c>
      <c r="O27" t="s">
        <v>648</v>
      </c>
      <c r="P27" t="s">
        <v>82</v>
      </c>
      <c r="Q27" t="s">
        <v>520</v>
      </c>
      <c r="R27" t="s">
        <v>55</v>
      </c>
      <c r="V27" t="s">
        <v>115</v>
      </c>
      <c r="W27">
        <v>170</v>
      </c>
      <c r="X27" t="s">
        <v>115</v>
      </c>
      <c r="Y27" t="s">
        <v>115</v>
      </c>
      <c r="Z27" t="s">
        <v>115</v>
      </c>
      <c r="AA27" t="s">
        <v>115</v>
      </c>
      <c r="AB27" t="s">
        <v>115</v>
      </c>
      <c r="AC27">
        <v>65.239999999999995</v>
      </c>
      <c r="AD27" t="s">
        <v>115</v>
      </c>
      <c r="AE27" t="s">
        <v>1216</v>
      </c>
      <c r="AF27">
        <v>40</v>
      </c>
      <c r="AG27" t="s">
        <v>1011</v>
      </c>
      <c r="AH27" t="s">
        <v>1620</v>
      </c>
      <c r="AI27" t="s">
        <v>270</v>
      </c>
      <c r="AJ27">
        <v>2</v>
      </c>
      <c r="AK27" t="s">
        <v>115</v>
      </c>
      <c r="AL27">
        <v>0.13</v>
      </c>
      <c r="AM27" t="s">
        <v>115</v>
      </c>
      <c r="AN27" t="s">
        <v>1622</v>
      </c>
      <c r="AO27" t="s">
        <v>768</v>
      </c>
      <c r="AP27" t="s">
        <v>1060</v>
      </c>
      <c r="AQ27" t="s">
        <v>321</v>
      </c>
      <c r="AR27" t="s">
        <v>1081</v>
      </c>
    </row>
    <row r="28" spans="1:44" x14ac:dyDescent="0.2">
      <c r="A28" t="s">
        <v>512</v>
      </c>
      <c r="B28" t="s">
        <v>767</v>
      </c>
      <c r="C28" t="s">
        <v>513</v>
      </c>
      <c r="D28" t="s">
        <v>514</v>
      </c>
      <c r="E28" t="s">
        <v>695</v>
      </c>
      <c r="F28" t="s">
        <v>52</v>
      </c>
      <c r="G28" t="s">
        <v>24</v>
      </c>
      <c r="H28" t="s">
        <v>41</v>
      </c>
      <c r="I28" t="s">
        <v>26</v>
      </c>
      <c r="J28">
        <v>2004</v>
      </c>
      <c r="K28">
        <v>55.508068000000002</v>
      </c>
      <c r="L28">
        <v>8.2710869999999996</v>
      </c>
      <c r="M28" t="s">
        <v>345</v>
      </c>
      <c r="N28" t="s">
        <v>1147</v>
      </c>
      <c r="O28" t="s">
        <v>648</v>
      </c>
      <c r="P28" t="s">
        <v>82</v>
      </c>
      <c r="Q28" t="s">
        <v>524</v>
      </c>
      <c r="R28" t="s">
        <v>55</v>
      </c>
      <c r="V28" t="s">
        <v>115</v>
      </c>
      <c r="W28">
        <v>170</v>
      </c>
      <c r="X28" t="s">
        <v>115</v>
      </c>
      <c r="Y28" t="s">
        <v>115</v>
      </c>
      <c r="Z28" t="s">
        <v>115</v>
      </c>
      <c r="AA28" t="s">
        <v>115</v>
      </c>
      <c r="AB28" t="s">
        <v>115</v>
      </c>
      <c r="AC28">
        <v>50.18</v>
      </c>
      <c r="AD28" t="s">
        <v>115</v>
      </c>
      <c r="AE28" t="s">
        <v>1216</v>
      </c>
      <c r="AF28">
        <v>40</v>
      </c>
      <c r="AG28" t="s">
        <v>1011</v>
      </c>
      <c r="AH28" t="s">
        <v>1620</v>
      </c>
      <c r="AI28" t="s">
        <v>270</v>
      </c>
      <c r="AJ28">
        <v>1.5</v>
      </c>
      <c r="AK28" t="s">
        <v>115</v>
      </c>
      <c r="AL28">
        <v>0.1</v>
      </c>
      <c r="AM28" t="s">
        <v>115</v>
      </c>
      <c r="AN28" t="s">
        <v>1622</v>
      </c>
      <c r="AO28" t="s">
        <v>768</v>
      </c>
      <c r="AP28" t="s">
        <v>1060</v>
      </c>
      <c r="AQ28" t="s">
        <v>321</v>
      </c>
      <c r="AR28" t="s">
        <v>1081</v>
      </c>
    </row>
    <row r="29" spans="1:44" x14ac:dyDescent="0.2">
      <c r="A29" t="s">
        <v>512</v>
      </c>
      <c r="B29" t="s">
        <v>767</v>
      </c>
      <c r="C29" t="s">
        <v>513</v>
      </c>
      <c r="D29" t="s">
        <v>514</v>
      </c>
      <c r="E29" t="s">
        <v>695</v>
      </c>
      <c r="F29" t="s">
        <v>52</v>
      </c>
      <c r="G29" t="s">
        <v>24</v>
      </c>
      <c r="H29" t="s">
        <v>41</v>
      </c>
      <c r="I29" t="s">
        <v>26</v>
      </c>
      <c r="J29">
        <v>2004</v>
      </c>
      <c r="K29">
        <v>55.508068000000002</v>
      </c>
      <c r="L29">
        <v>8.2710869999999996</v>
      </c>
      <c r="M29" t="s">
        <v>345</v>
      </c>
      <c r="N29" t="s">
        <v>1147</v>
      </c>
      <c r="O29" t="s">
        <v>648</v>
      </c>
      <c r="P29" t="s">
        <v>82</v>
      </c>
      <c r="Q29" t="s">
        <v>521</v>
      </c>
      <c r="R29" t="s">
        <v>55</v>
      </c>
      <c r="V29" t="s">
        <v>115</v>
      </c>
      <c r="W29">
        <v>170</v>
      </c>
      <c r="X29" t="s">
        <v>115</v>
      </c>
      <c r="Y29" t="s">
        <v>115</v>
      </c>
      <c r="Z29" t="s">
        <v>115</v>
      </c>
      <c r="AA29" t="s">
        <v>115</v>
      </c>
      <c r="AB29" t="s">
        <v>115</v>
      </c>
      <c r="AC29">
        <v>35.130000000000003</v>
      </c>
      <c r="AD29" t="s">
        <v>115</v>
      </c>
      <c r="AE29" t="s">
        <v>1216</v>
      </c>
      <c r="AF29">
        <v>40</v>
      </c>
      <c r="AG29" t="s">
        <v>1011</v>
      </c>
      <c r="AH29" t="s">
        <v>1620</v>
      </c>
      <c r="AI29" t="s">
        <v>270</v>
      </c>
      <c r="AJ29">
        <v>2</v>
      </c>
      <c r="AK29" t="s">
        <v>115</v>
      </c>
      <c r="AL29">
        <v>7.0000000000000007E-2</v>
      </c>
      <c r="AM29" t="s">
        <v>115</v>
      </c>
      <c r="AN29" t="s">
        <v>1622</v>
      </c>
      <c r="AO29" t="s">
        <v>768</v>
      </c>
      <c r="AP29" t="s">
        <v>1060</v>
      </c>
      <c r="AQ29" t="s">
        <v>321</v>
      </c>
      <c r="AR29" t="s">
        <v>1081</v>
      </c>
    </row>
    <row r="30" spans="1:44" x14ac:dyDescent="0.2">
      <c r="A30" t="s">
        <v>512</v>
      </c>
      <c r="B30" t="s">
        <v>767</v>
      </c>
      <c r="C30" t="s">
        <v>513</v>
      </c>
      <c r="D30" t="s">
        <v>514</v>
      </c>
      <c r="E30" t="s">
        <v>695</v>
      </c>
      <c r="F30" t="s">
        <v>52</v>
      </c>
      <c r="G30" t="s">
        <v>24</v>
      </c>
      <c r="H30" t="s">
        <v>41</v>
      </c>
      <c r="I30" t="s">
        <v>26</v>
      </c>
      <c r="J30">
        <v>2004</v>
      </c>
      <c r="K30">
        <v>55.508068000000002</v>
      </c>
      <c r="L30">
        <v>8.2710869999999996</v>
      </c>
      <c r="M30" t="s">
        <v>345</v>
      </c>
      <c r="N30" t="s">
        <v>1147</v>
      </c>
      <c r="O30" t="s">
        <v>648</v>
      </c>
      <c r="P30" t="s">
        <v>82</v>
      </c>
      <c r="Q30" t="s">
        <v>519</v>
      </c>
      <c r="R30" t="s">
        <v>55</v>
      </c>
      <c r="V30" t="s">
        <v>115</v>
      </c>
      <c r="W30">
        <v>170</v>
      </c>
      <c r="X30" t="s">
        <v>115</v>
      </c>
      <c r="Y30" t="s">
        <v>115</v>
      </c>
      <c r="Z30" t="s">
        <v>115</v>
      </c>
      <c r="AA30" t="s">
        <v>115</v>
      </c>
      <c r="AB30" t="s">
        <v>115</v>
      </c>
      <c r="AC30">
        <v>30.11</v>
      </c>
      <c r="AD30" t="s">
        <v>115</v>
      </c>
      <c r="AE30" t="s">
        <v>1216</v>
      </c>
      <c r="AF30">
        <v>40</v>
      </c>
      <c r="AG30" t="s">
        <v>1011</v>
      </c>
      <c r="AH30" t="s">
        <v>1620</v>
      </c>
      <c r="AI30" t="s">
        <v>270</v>
      </c>
      <c r="AJ30">
        <v>1.5</v>
      </c>
      <c r="AK30" t="s">
        <v>115</v>
      </c>
      <c r="AL30">
        <v>0.06</v>
      </c>
      <c r="AM30" t="s">
        <v>115</v>
      </c>
      <c r="AN30" t="s">
        <v>1622</v>
      </c>
      <c r="AO30" t="s">
        <v>768</v>
      </c>
      <c r="AP30" t="s">
        <v>1060</v>
      </c>
      <c r="AQ30" t="s">
        <v>321</v>
      </c>
      <c r="AR30" t="s">
        <v>1081</v>
      </c>
    </row>
    <row r="31" spans="1:44" x14ac:dyDescent="0.2">
      <c r="A31" t="s">
        <v>512</v>
      </c>
      <c r="B31" t="s">
        <v>767</v>
      </c>
      <c r="C31" t="s">
        <v>513</v>
      </c>
      <c r="D31" t="s">
        <v>514</v>
      </c>
      <c r="E31" t="s">
        <v>695</v>
      </c>
      <c r="F31" t="s">
        <v>52</v>
      </c>
      <c r="G31" t="s">
        <v>24</v>
      </c>
      <c r="H31" t="s">
        <v>41</v>
      </c>
      <c r="I31" t="s">
        <v>26</v>
      </c>
      <c r="J31">
        <v>2004</v>
      </c>
      <c r="K31">
        <v>55.508068000000002</v>
      </c>
      <c r="L31">
        <v>8.2710869999999996</v>
      </c>
      <c r="M31" t="s">
        <v>345</v>
      </c>
      <c r="N31" t="s">
        <v>1147</v>
      </c>
      <c r="O31" t="s">
        <v>648</v>
      </c>
      <c r="P31" t="s">
        <v>82</v>
      </c>
      <c r="Q31" t="s">
        <v>523</v>
      </c>
      <c r="R31" t="s">
        <v>55</v>
      </c>
      <c r="V31" t="s">
        <v>115</v>
      </c>
      <c r="W31">
        <v>170</v>
      </c>
      <c r="X31" t="s">
        <v>115</v>
      </c>
      <c r="Y31" t="s">
        <v>115</v>
      </c>
      <c r="Z31" t="s">
        <v>115</v>
      </c>
      <c r="AA31" t="s">
        <v>115</v>
      </c>
      <c r="AB31" t="s">
        <v>115</v>
      </c>
      <c r="AC31">
        <v>25.09</v>
      </c>
      <c r="AD31" t="s">
        <v>115</v>
      </c>
      <c r="AE31" t="s">
        <v>1216</v>
      </c>
      <c r="AF31">
        <v>40</v>
      </c>
      <c r="AG31" t="s">
        <v>1011</v>
      </c>
      <c r="AH31" t="s">
        <v>1620</v>
      </c>
      <c r="AI31" t="s">
        <v>270</v>
      </c>
      <c r="AJ31">
        <v>1.5</v>
      </c>
      <c r="AK31" t="s">
        <v>115</v>
      </c>
      <c r="AL31">
        <v>0.05</v>
      </c>
      <c r="AM31" t="s">
        <v>115</v>
      </c>
      <c r="AN31" t="s">
        <v>1622</v>
      </c>
      <c r="AO31" t="s">
        <v>768</v>
      </c>
      <c r="AP31" t="s">
        <v>1060</v>
      </c>
      <c r="AQ31" t="s">
        <v>321</v>
      </c>
      <c r="AR31" t="s">
        <v>1081</v>
      </c>
    </row>
    <row r="32" spans="1:44" x14ac:dyDescent="0.2">
      <c r="A32" t="s">
        <v>368</v>
      </c>
      <c r="B32" t="s">
        <v>744</v>
      </c>
      <c r="C32" t="s">
        <v>369</v>
      </c>
      <c r="D32" t="s">
        <v>370</v>
      </c>
      <c r="E32" t="s">
        <v>745</v>
      </c>
      <c r="F32" t="s">
        <v>166</v>
      </c>
      <c r="G32" t="s">
        <v>24</v>
      </c>
      <c r="H32" t="s">
        <v>41</v>
      </c>
      <c r="I32" t="s">
        <v>26</v>
      </c>
      <c r="J32">
        <v>2020</v>
      </c>
      <c r="K32">
        <v>53.097799999999999</v>
      </c>
      <c r="L32">
        <v>0.327419444</v>
      </c>
      <c r="M32" t="s">
        <v>372</v>
      </c>
      <c r="N32" t="s">
        <v>1179</v>
      </c>
      <c r="O32" t="s">
        <v>366</v>
      </c>
      <c r="P32" t="s">
        <v>373</v>
      </c>
      <c r="Q32" t="s">
        <v>374</v>
      </c>
      <c r="V32" t="s">
        <v>115</v>
      </c>
      <c r="W32" t="s">
        <v>115</v>
      </c>
      <c r="X32" t="s">
        <v>115</v>
      </c>
      <c r="Y32" t="s">
        <v>115</v>
      </c>
      <c r="Z32" t="s">
        <v>115</v>
      </c>
      <c r="AA32" t="s">
        <v>115</v>
      </c>
      <c r="AB32" t="s">
        <v>115</v>
      </c>
      <c r="AC32">
        <v>79.489999999999995</v>
      </c>
      <c r="AD32" t="s">
        <v>115</v>
      </c>
      <c r="AE32" t="s">
        <v>1216</v>
      </c>
      <c r="AF32">
        <v>47</v>
      </c>
      <c r="AG32" t="s">
        <v>978</v>
      </c>
      <c r="AH32" t="s">
        <v>1634</v>
      </c>
      <c r="AI32" t="s">
        <v>270</v>
      </c>
      <c r="AJ32">
        <v>1.7021276599999999</v>
      </c>
      <c r="AK32">
        <v>0.40699999999999997</v>
      </c>
      <c r="AL32" t="s">
        <v>115</v>
      </c>
      <c r="AM32" t="s">
        <v>115</v>
      </c>
      <c r="AO32" t="s">
        <v>710</v>
      </c>
      <c r="AP32" t="s">
        <v>294</v>
      </c>
      <c r="AQ32" t="s">
        <v>321</v>
      </c>
      <c r="AR32" t="s">
        <v>1076</v>
      </c>
    </row>
    <row r="33" spans="1:45" x14ac:dyDescent="0.2">
      <c r="A33" t="s">
        <v>368</v>
      </c>
      <c r="B33" t="s">
        <v>744</v>
      </c>
      <c r="C33" t="s">
        <v>369</v>
      </c>
      <c r="D33" t="s">
        <v>370</v>
      </c>
      <c r="E33" t="s">
        <v>745</v>
      </c>
      <c r="F33" t="s">
        <v>166</v>
      </c>
      <c r="G33" t="s">
        <v>24</v>
      </c>
      <c r="H33" t="s">
        <v>41</v>
      </c>
      <c r="I33" t="s">
        <v>26</v>
      </c>
      <c r="J33">
        <v>2020</v>
      </c>
      <c r="K33">
        <v>53.103900000000003</v>
      </c>
      <c r="L33">
        <v>0.33145000000000002</v>
      </c>
      <c r="M33" t="s">
        <v>365</v>
      </c>
      <c r="N33" t="s">
        <v>1178</v>
      </c>
      <c r="O33" t="s">
        <v>366</v>
      </c>
      <c r="P33" t="s">
        <v>367</v>
      </c>
      <c r="Q33" t="s">
        <v>371</v>
      </c>
      <c r="V33" t="s">
        <v>115</v>
      </c>
      <c r="W33" t="s">
        <v>115</v>
      </c>
      <c r="X33" t="s">
        <v>115</v>
      </c>
      <c r="Y33" t="s">
        <v>115</v>
      </c>
      <c r="Z33" t="s">
        <v>115</v>
      </c>
      <c r="AA33" t="s">
        <v>115</v>
      </c>
      <c r="AB33" t="s">
        <v>115</v>
      </c>
      <c r="AC33">
        <v>37.130000000000003</v>
      </c>
      <c r="AD33" t="s">
        <v>115</v>
      </c>
      <c r="AE33" t="s">
        <v>1216</v>
      </c>
      <c r="AF33">
        <v>47</v>
      </c>
      <c r="AG33" t="s">
        <v>978</v>
      </c>
      <c r="AH33" t="s">
        <v>1634</v>
      </c>
      <c r="AI33" t="s">
        <v>270</v>
      </c>
      <c r="AJ33">
        <v>1.063829787</v>
      </c>
      <c r="AK33">
        <v>0.19900000000000001</v>
      </c>
      <c r="AL33" t="s">
        <v>115</v>
      </c>
      <c r="AM33" t="s">
        <v>115</v>
      </c>
      <c r="AO33" t="s">
        <v>710</v>
      </c>
      <c r="AP33" t="s">
        <v>294</v>
      </c>
      <c r="AQ33" t="s">
        <v>321</v>
      </c>
      <c r="AR33" t="s">
        <v>1076</v>
      </c>
    </row>
    <row r="34" spans="1:45" x14ac:dyDescent="0.2">
      <c r="A34" t="s">
        <v>375</v>
      </c>
      <c r="B34" t="s">
        <v>726</v>
      </c>
      <c r="C34" t="s">
        <v>376</v>
      </c>
      <c r="D34" t="s">
        <v>377</v>
      </c>
      <c r="E34" t="s">
        <v>695</v>
      </c>
      <c r="F34" t="s">
        <v>232</v>
      </c>
      <c r="G34" t="s">
        <v>266</v>
      </c>
      <c r="H34" t="s">
        <v>267</v>
      </c>
      <c r="I34" t="s">
        <v>26</v>
      </c>
      <c r="J34">
        <v>2014</v>
      </c>
      <c r="K34">
        <v>40.79</v>
      </c>
      <c r="L34">
        <v>0.70444399999999996</v>
      </c>
      <c r="M34" t="s">
        <v>70</v>
      </c>
      <c r="N34" t="s">
        <v>1139</v>
      </c>
      <c r="O34" t="s">
        <v>268</v>
      </c>
      <c r="P34" t="s">
        <v>575</v>
      </c>
      <c r="Q34" t="s">
        <v>575</v>
      </c>
      <c r="V34">
        <v>6.2E-2</v>
      </c>
      <c r="W34">
        <v>25</v>
      </c>
      <c r="X34" t="s">
        <v>115</v>
      </c>
      <c r="Y34" t="s">
        <v>115</v>
      </c>
      <c r="Z34" t="s">
        <v>115</v>
      </c>
      <c r="AA34" t="s">
        <v>115</v>
      </c>
      <c r="AB34" t="s">
        <v>115</v>
      </c>
      <c r="AC34">
        <v>306.16000000000003</v>
      </c>
      <c r="AD34" t="s">
        <v>115</v>
      </c>
      <c r="AE34" t="s">
        <v>1216</v>
      </c>
      <c r="AF34">
        <v>78</v>
      </c>
      <c r="AG34" t="s">
        <v>961</v>
      </c>
      <c r="AH34" t="s">
        <v>1625</v>
      </c>
      <c r="AI34" t="s">
        <v>291</v>
      </c>
      <c r="AJ34">
        <v>2.4</v>
      </c>
      <c r="AK34" t="s">
        <v>115</v>
      </c>
      <c r="AL34" t="s">
        <v>115</v>
      </c>
      <c r="AM34" t="s">
        <v>115</v>
      </c>
      <c r="AN34" t="s">
        <v>1629</v>
      </c>
      <c r="AO34" t="s">
        <v>433</v>
      </c>
      <c r="AP34" t="s">
        <v>727</v>
      </c>
      <c r="AQ34" t="s">
        <v>321</v>
      </c>
      <c r="AR34" t="s">
        <v>1099</v>
      </c>
    </row>
    <row r="35" spans="1:45" x14ac:dyDescent="0.2">
      <c r="A35" t="s">
        <v>375</v>
      </c>
      <c r="B35" t="s">
        <v>726</v>
      </c>
      <c r="C35" t="s">
        <v>376</v>
      </c>
      <c r="D35" t="s">
        <v>377</v>
      </c>
      <c r="E35" t="s">
        <v>695</v>
      </c>
      <c r="F35" t="s">
        <v>232</v>
      </c>
      <c r="G35" t="s">
        <v>266</v>
      </c>
      <c r="H35" t="s">
        <v>267</v>
      </c>
      <c r="I35" t="s">
        <v>26</v>
      </c>
      <c r="J35">
        <v>2014</v>
      </c>
      <c r="K35">
        <v>40.649444000000003</v>
      </c>
      <c r="L35">
        <v>0.69055599999999995</v>
      </c>
      <c r="M35" t="s">
        <v>70</v>
      </c>
      <c r="N35" t="s">
        <v>1139</v>
      </c>
      <c r="O35" t="s">
        <v>268</v>
      </c>
      <c r="P35" t="s">
        <v>379</v>
      </c>
      <c r="Q35" t="s">
        <v>379</v>
      </c>
      <c r="V35">
        <v>1.2999999999999999E-2</v>
      </c>
      <c r="W35">
        <v>25</v>
      </c>
      <c r="X35" t="s">
        <v>115</v>
      </c>
      <c r="Y35" t="s">
        <v>115</v>
      </c>
      <c r="Z35" t="s">
        <v>115</v>
      </c>
      <c r="AA35" t="s">
        <v>115</v>
      </c>
      <c r="AB35" t="s">
        <v>115</v>
      </c>
      <c r="AC35">
        <v>207.39</v>
      </c>
      <c r="AD35" t="s">
        <v>115</v>
      </c>
      <c r="AE35" t="s">
        <v>1216</v>
      </c>
      <c r="AF35">
        <v>51</v>
      </c>
      <c r="AG35" t="s">
        <v>964</v>
      </c>
      <c r="AH35" t="s">
        <v>1625</v>
      </c>
      <c r="AI35" t="s">
        <v>291</v>
      </c>
      <c r="AJ35">
        <v>7</v>
      </c>
      <c r="AK35" t="s">
        <v>115</v>
      </c>
      <c r="AL35" t="s">
        <v>115</v>
      </c>
      <c r="AM35" t="s">
        <v>115</v>
      </c>
      <c r="AN35" t="s">
        <v>1629</v>
      </c>
      <c r="AO35" t="s">
        <v>433</v>
      </c>
      <c r="AP35" t="s">
        <v>727</v>
      </c>
      <c r="AQ35" t="s">
        <v>321</v>
      </c>
      <c r="AR35" t="s">
        <v>1099</v>
      </c>
    </row>
    <row r="36" spans="1:45" x14ac:dyDescent="0.2">
      <c r="A36" t="s">
        <v>375</v>
      </c>
      <c r="B36" t="s">
        <v>726</v>
      </c>
      <c r="C36" t="s">
        <v>376</v>
      </c>
      <c r="D36" t="s">
        <v>377</v>
      </c>
      <c r="E36" t="s">
        <v>695</v>
      </c>
      <c r="F36" t="s">
        <v>232</v>
      </c>
      <c r="G36" t="s">
        <v>266</v>
      </c>
      <c r="H36" t="s">
        <v>267</v>
      </c>
      <c r="I36" t="s">
        <v>26</v>
      </c>
      <c r="J36">
        <v>2014</v>
      </c>
      <c r="K36">
        <v>40.649444000000003</v>
      </c>
      <c r="L36">
        <v>0.75916700000000004</v>
      </c>
      <c r="M36" t="s">
        <v>378</v>
      </c>
      <c r="N36" t="s">
        <v>1151</v>
      </c>
      <c r="O36" t="s">
        <v>268</v>
      </c>
      <c r="P36" t="s">
        <v>286</v>
      </c>
      <c r="Q36" t="s">
        <v>286</v>
      </c>
      <c r="V36">
        <v>0.13600000000000001</v>
      </c>
      <c r="W36">
        <v>25</v>
      </c>
      <c r="X36" t="s">
        <v>115</v>
      </c>
      <c r="Y36" t="s">
        <v>115</v>
      </c>
      <c r="Z36" t="s">
        <v>115</v>
      </c>
      <c r="AA36" t="s">
        <v>115</v>
      </c>
      <c r="AB36" t="s">
        <v>115</v>
      </c>
      <c r="AC36">
        <v>128.36000000000001</v>
      </c>
      <c r="AD36" t="s">
        <v>115</v>
      </c>
      <c r="AE36" t="s">
        <v>1216</v>
      </c>
      <c r="AF36">
        <v>108</v>
      </c>
      <c r="AG36" t="s">
        <v>962</v>
      </c>
      <c r="AH36" t="s">
        <v>1625</v>
      </c>
      <c r="AI36" t="s">
        <v>291</v>
      </c>
      <c r="AJ36">
        <v>1.7</v>
      </c>
      <c r="AK36" t="s">
        <v>115</v>
      </c>
      <c r="AL36" t="s">
        <v>115</v>
      </c>
      <c r="AM36" t="s">
        <v>115</v>
      </c>
      <c r="AN36" t="s">
        <v>1629</v>
      </c>
      <c r="AO36" t="s">
        <v>433</v>
      </c>
      <c r="AP36" t="s">
        <v>727</v>
      </c>
      <c r="AQ36" t="s">
        <v>321</v>
      </c>
      <c r="AR36" t="s">
        <v>1099</v>
      </c>
    </row>
    <row r="37" spans="1:45" x14ac:dyDescent="0.2">
      <c r="A37" t="s">
        <v>375</v>
      </c>
      <c r="B37" t="s">
        <v>726</v>
      </c>
      <c r="C37" t="s">
        <v>376</v>
      </c>
      <c r="D37" t="s">
        <v>377</v>
      </c>
      <c r="E37" t="s">
        <v>695</v>
      </c>
      <c r="F37" t="s">
        <v>232</v>
      </c>
      <c r="G37" t="s">
        <v>266</v>
      </c>
      <c r="H37" t="s">
        <v>267</v>
      </c>
      <c r="I37" t="s">
        <v>26</v>
      </c>
      <c r="J37">
        <v>2014</v>
      </c>
      <c r="K37">
        <v>40.638333000000003</v>
      </c>
      <c r="L37">
        <v>0.74222200000000005</v>
      </c>
      <c r="M37" t="s">
        <v>378</v>
      </c>
      <c r="N37" t="s">
        <v>1151</v>
      </c>
      <c r="O37" t="s">
        <v>268</v>
      </c>
      <c r="P37" t="s">
        <v>288</v>
      </c>
      <c r="Q37" t="s">
        <v>288</v>
      </c>
      <c r="V37">
        <v>1.0999999999999999E-2</v>
      </c>
      <c r="W37">
        <v>25</v>
      </c>
      <c r="X37" t="s">
        <v>115</v>
      </c>
      <c r="Y37" t="s">
        <v>115</v>
      </c>
      <c r="Z37" t="s">
        <v>115</v>
      </c>
      <c r="AA37" t="s">
        <v>115</v>
      </c>
      <c r="AB37" t="s">
        <v>115</v>
      </c>
      <c r="AC37">
        <v>114.29</v>
      </c>
      <c r="AD37" t="s">
        <v>115</v>
      </c>
      <c r="AE37" t="s">
        <v>1216</v>
      </c>
      <c r="AF37">
        <v>133</v>
      </c>
      <c r="AG37" t="s">
        <v>963</v>
      </c>
      <c r="AH37" t="s">
        <v>1625</v>
      </c>
      <c r="AI37" t="s">
        <v>291</v>
      </c>
      <c r="AJ37">
        <v>3.7</v>
      </c>
      <c r="AK37" t="s">
        <v>115</v>
      </c>
      <c r="AL37" t="s">
        <v>115</v>
      </c>
      <c r="AM37" t="s">
        <v>115</v>
      </c>
      <c r="AN37" t="s">
        <v>1629</v>
      </c>
      <c r="AO37" t="s">
        <v>433</v>
      </c>
      <c r="AP37" t="s">
        <v>727</v>
      </c>
      <c r="AQ37" t="s">
        <v>321</v>
      </c>
      <c r="AR37" t="s">
        <v>1099</v>
      </c>
    </row>
    <row r="38" spans="1:45" x14ac:dyDescent="0.2">
      <c r="A38" t="s">
        <v>375</v>
      </c>
      <c r="B38" t="s">
        <v>726</v>
      </c>
      <c r="C38" t="s">
        <v>376</v>
      </c>
      <c r="D38" t="s">
        <v>377</v>
      </c>
      <c r="E38" t="s">
        <v>695</v>
      </c>
      <c r="F38" t="s">
        <v>232</v>
      </c>
      <c r="G38" t="s">
        <v>266</v>
      </c>
      <c r="H38" t="s">
        <v>267</v>
      </c>
      <c r="I38" t="s">
        <v>26</v>
      </c>
      <c r="J38">
        <v>2014</v>
      </c>
      <c r="K38">
        <v>40.722222000000002</v>
      </c>
      <c r="L38">
        <v>0.85861100000000001</v>
      </c>
      <c r="M38" t="s">
        <v>70</v>
      </c>
      <c r="N38" t="s">
        <v>1139</v>
      </c>
      <c r="O38" t="s">
        <v>268</v>
      </c>
      <c r="P38" t="s">
        <v>576</v>
      </c>
      <c r="Q38" t="s">
        <v>576</v>
      </c>
      <c r="V38">
        <v>9.9000000000000005E-2</v>
      </c>
      <c r="W38">
        <v>25</v>
      </c>
      <c r="X38" t="s">
        <v>115</v>
      </c>
      <c r="Y38" t="s">
        <v>115</v>
      </c>
      <c r="Z38" t="s">
        <v>115</v>
      </c>
      <c r="AA38" t="s">
        <v>115</v>
      </c>
      <c r="AB38" t="s">
        <v>115</v>
      </c>
      <c r="AC38">
        <v>22.56</v>
      </c>
      <c r="AD38" t="s">
        <v>115</v>
      </c>
      <c r="AE38" t="s">
        <v>1216</v>
      </c>
      <c r="AF38">
        <v>136</v>
      </c>
      <c r="AG38" t="s">
        <v>965</v>
      </c>
      <c r="AH38" t="s">
        <v>1625</v>
      </c>
      <c r="AI38" t="s">
        <v>291</v>
      </c>
      <c r="AJ38">
        <v>2.1</v>
      </c>
      <c r="AK38" t="s">
        <v>115</v>
      </c>
      <c r="AL38" t="s">
        <v>115</v>
      </c>
      <c r="AM38" t="s">
        <v>115</v>
      </c>
      <c r="AN38" t="s">
        <v>1629</v>
      </c>
      <c r="AO38" t="s">
        <v>433</v>
      </c>
      <c r="AP38" t="s">
        <v>727</v>
      </c>
      <c r="AQ38" t="s">
        <v>321</v>
      </c>
      <c r="AR38" t="s">
        <v>1099</v>
      </c>
    </row>
    <row r="39" spans="1:45" x14ac:dyDescent="0.2">
      <c r="A39" t="s">
        <v>360</v>
      </c>
      <c r="B39" t="s">
        <v>743</v>
      </c>
      <c r="C39" t="s">
        <v>361</v>
      </c>
      <c r="D39" t="s">
        <v>362</v>
      </c>
      <c r="E39" t="s">
        <v>742</v>
      </c>
      <c r="F39" t="s">
        <v>23</v>
      </c>
      <c r="G39" t="s">
        <v>24</v>
      </c>
      <c r="H39" t="s">
        <v>25</v>
      </c>
      <c r="I39" t="s">
        <v>26</v>
      </c>
      <c r="J39">
        <v>2022</v>
      </c>
      <c r="K39">
        <v>70.662130000000005</v>
      </c>
      <c r="L39">
        <v>29.27074</v>
      </c>
      <c r="M39" t="s">
        <v>363</v>
      </c>
      <c r="N39" t="s">
        <v>1154</v>
      </c>
      <c r="O39" t="s">
        <v>357</v>
      </c>
      <c r="P39" t="s">
        <v>364</v>
      </c>
      <c r="Q39" t="s">
        <v>364</v>
      </c>
      <c r="T39" t="s">
        <v>30</v>
      </c>
      <c r="V39">
        <v>0.75700599999999996</v>
      </c>
      <c r="W39">
        <v>233</v>
      </c>
      <c r="X39" t="s">
        <v>115</v>
      </c>
      <c r="Y39" t="s">
        <v>115</v>
      </c>
      <c r="Z39" t="s">
        <v>115</v>
      </c>
      <c r="AA39" t="s">
        <v>115</v>
      </c>
      <c r="AB39" t="s">
        <v>115</v>
      </c>
      <c r="AC39">
        <v>39.78</v>
      </c>
      <c r="AD39" t="s">
        <v>115</v>
      </c>
      <c r="AE39" t="s">
        <v>1215</v>
      </c>
      <c r="AF39">
        <v>217.5</v>
      </c>
      <c r="AG39" t="s">
        <v>977</v>
      </c>
      <c r="AH39" t="s">
        <v>1634</v>
      </c>
      <c r="AI39" t="s">
        <v>359</v>
      </c>
      <c r="AJ39">
        <v>0.82</v>
      </c>
      <c r="AK39" t="s">
        <v>115</v>
      </c>
      <c r="AL39" t="s">
        <v>115</v>
      </c>
      <c r="AM39" t="s">
        <v>115</v>
      </c>
      <c r="AN39" t="s">
        <v>1635</v>
      </c>
      <c r="AO39" t="s">
        <v>710</v>
      </c>
      <c r="AP39" t="s">
        <v>294</v>
      </c>
      <c r="AQ39" t="s">
        <v>321</v>
      </c>
      <c r="AR39" t="s">
        <v>1097</v>
      </c>
    </row>
    <row r="40" spans="1:45" x14ac:dyDescent="0.2">
      <c r="A40" t="s">
        <v>360</v>
      </c>
      <c r="B40" t="s">
        <v>743</v>
      </c>
      <c r="C40" t="s">
        <v>361</v>
      </c>
      <c r="D40" t="s">
        <v>362</v>
      </c>
      <c r="E40" t="s">
        <v>742</v>
      </c>
      <c r="F40" t="s">
        <v>23</v>
      </c>
      <c r="G40" t="s">
        <v>24</v>
      </c>
      <c r="H40" t="s">
        <v>25</v>
      </c>
      <c r="I40" t="s">
        <v>26</v>
      </c>
      <c r="J40">
        <v>2022</v>
      </c>
      <c r="K40">
        <v>70.662120000000002</v>
      </c>
      <c r="L40">
        <v>29.270340000000001</v>
      </c>
      <c r="M40" t="s">
        <v>1199</v>
      </c>
      <c r="N40" t="s">
        <v>1145</v>
      </c>
      <c r="O40" t="s">
        <v>357</v>
      </c>
      <c r="P40" t="s">
        <v>358</v>
      </c>
      <c r="Q40" t="s">
        <v>358</v>
      </c>
      <c r="T40" t="s">
        <v>34</v>
      </c>
      <c r="V40">
        <v>0.63105299999999998</v>
      </c>
      <c r="W40">
        <v>233</v>
      </c>
      <c r="X40" t="s">
        <v>115</v>
      </c>
      <c r="Y40" t="s">
        <v>115</v>
      </c>
      <c r="Z40" t="s">
        <v>115</v>
      </c>
      <c r="AA40" t="s">
        <v>115</v>
      </c>
      <c r="AB40" t="s">
        <v>115</v>
      </c>
      <c r="AC40">
        <v>31.18</v>
      </c>
      <c r="AD40" t="s">
        <v>115</v>
      </c>
      <c r="AE40" t="s">
        <v>1215</v>
      </c>
      <c r="AF40">
        <v>433</v>
      </c>
      <c r="AG40" t="s">
        <v>976</v>
      </c>
      <c r="AH40" t="s">
        <v>1634</v>
      </c>
      <c r="AI40" t="s">
        <v>359</v>
      </c>
      <c r="AJ40">
        <v>0.54500000000000004</v>
      </c>
      <c r="AK40" t="s">
        <v>115</v>
      </c>
      <c r="AL40" t="s">
        <v>115</v>
      </c>
      <c r="AM40" t="s">
        <v>115</v>
      </c>
      <c r="AN40" t="s">
        <v>1635</v>
      </c>
      <c r="AO40" t="s">
        <v>710</v>
      </c>
      <c r="AP40" t="s">
        <v>294</v>
      </c>
      <c r="AQ40" t="s">
        <v>321</v>
      </c>
      <c r="AR40" t="s">
        <v>1097</v>
      </c>
    </row>
    <row r="41" spans="1:45" x14ac:dyDescent="0.2">
      <c r="A41" t="s">
        <v>594</v>
      </c>
      <c r="B41" t="s">
        <v>782</v>
      </c>
      <c r="C41" t="s">
        <v>596</v>
      </c>
      <c r="D41" t="s">
        <v>595</v>
      </c>
      <c r="E41" t="s">
        <v>695</v>
      </c>
      <c r="F41" t="s">
        <v>40</v>
      </c>
      <c r="G41" t="s">
        <v>74</v>
      </c>
      <c r="H41" t="s">
        <v>74</v>
      </c>
      <c r="I41" t="s">
        <v>26</v>
      </c>
      <c r="J41">
        <v>2020</v>
      </c>
      <c r="K41">
        <v>54.368888890000001</v>
      </c>
      <c r="L41">
        <v>12.804166670000001</v>
      </c>
      <c r="M41" t="s">
        <v>70</v>
      </c>
      <c r="N41" t="s">
        <v>1139</v>
      </c>
      <c r="O41" t="s">
        <v>593</v>
      </c>
      <c r="P41" t="s">
        <v>592</v>
      </c>
      <c r="Q41" t="s">
        <v>857</v>
      </c>
      <c r="R41" t="s">
        <v>55</v>
      </c>
      <c r="V41" t="s">
        <v>115</v>
      </c>
      <c r="W41" t="s">
        <v>115</v>
      </c>
      <c r="X41">
        <v>7</v>
      </c>
      <c r="Y41" t="s">
        <v>115</v>
      </c>
      <c r="Z41" t="s">
        <v>115</v>
      </c>
      <c r="AA41" t="s">
        <v>115</v>
      </c>
      <c r="AB41" t="s">
        <v>115</v>
      </c>
      <c r="AC41">
        <v>70</v>
      </c>
      <c r="AD41" t="s">
        <v>115</v>
      </c>
      <c r="AE41" t="s">
        <v>1214</v>
      </c>
      <c r="AF41">
        <v>30</v>
      </c>
      <c r="AG41" t="s">
        <v>1031</v>
      </c>
      <c r="AI41" t="s">
        <v>31</v>
      </c>
      <c r="AJ41">
        <v>6</v>
      </c>
      <c r="AK41" t="s">
        <v>115</v>
      </c>
      <c r="AL41" t="s">
        <v>115</v>
      </c>
      <c r="AM41" t="s">
        <v>115</v>
      </c>
      <c r="AO41" t="s">
        <v>780</v>
      </c>
      <c r="AP41" t="s">
        <v>294</v>
      </c>
      <c r="AQ41" t="s">
        <v>321</v>
      </c>
    </row>
    <row r="42" spans="1:45" x14ac:dyDescent="0.2">
      <c r="A42" t="s">
        <v>594</v>
      </c>
      <c r="B42" t="s">
        <v>782</v>
      </c>
      <c r="C42" t="s">
        <v>596</v>
      </c>
      <c r="D42" t="s">
        <v>595</v>
      </c>
      <c r="E42" t="s">
        <v>695</v>
      </c>
      <c r="F42" t="s">
        <v>40</v>
      </c>
      <c r="G42" t="s">
        <v>74</v>
      </c>
      <c r="H42" t="s">
        <v>74</v>
      </c>
      <c r="I42" t="s">
        <v>26</v>
      </c>
      <c r="J42">
        <v>2020</v>
      </c>
      <c r="K42">
        <v>54.368888890000001</v>
      </c>
      <c r="L42">
        <v>12.804166670000001</v>
      </c>
      <c r="M42" t="s">
        <v>70</v>
      </c>
      <c r="N42" t="s">
        <v>1139</v>
      </c>
      <c r="O42" t="s">
        <v>593</v>
      </c>
      <c r="P42" t="s">
        <v>592</v>
      </c>
      <c r="Q42" t="s">
        <v>857</v>
      </c>
      <c r="R42" t="s">
        <v>55</v>
      </c>
      <c r="V42" t="s">
        <v>115</v>
      </c>
      <c r="W42" t="s">
        <v>115</v>
      </c>
      <c r="X42">
        <v>7</v>
      </c>
      <c r="Y42" t="s">
        <v>115</v>
      </c>
      <c r="Z42" t="s">
        <v>115</v>
      </c>
      <c r="AA42" t="s">
        <v>115</v>
      </c>
      <c r="AB42" t="s">
        <v>115</v>
      </c>
      <c r="AC42">
        <v>10</v>
      </c>
      <c r="AD42" t="s">
        <v>115</v>
      </c>
      <c r="AE42" t="s">
        <v>1214</v>
      </c>
      <c r="AF42">
        <v>30</v>
      </c>
      <c r="AG42" t="s">
        <v>1031</v>
      </c>
      <c r="AI42" t="s">
        <v>31</v>
      </c>
      <c r="AJ42">
        <v>2</v>
      </c>
      <c r="AK42" t="s">
        <v>115</v>
      </c>
      <c r="AL42" t="s">
        <v>115</v>
      </c>
      <c r="AM42" t="s">
        <v>115</v>
      </c>
      <c r="AO42" t="s">
        <v>780</v>
      </c>
      <c r="AP42" t="s">
        <v>294</v>
      </c>
      <c r="AQ42" t="s">
        <v>321</v>
      </c>
    </row>
    <row r="43" spans="1:45" x14ac:dyDescent="0.2">
      <c r="A43" t="s">
        <v>649</v>
      </c>
      <c r="B43" t="s">
        <v>772</v>
      </c>
      <c r="C43" t="s">
        <v>770</v>
      </c>
      <c r="D43" t="s">
        <v>650</v>
      </c>
      <c r="E43" t="s">
        <v>771</v>
      </c>
      <c r="F43" t="s">
        <v>52</v>
      </c>
      <c r="G43" t="s">
        <v>24</v>
      </c>
      <c r="H43" t="s">
        <v>41</v>
      </c>
      <c r="I43" t="s">
        <v>26</v>
      </c>
      <c r="J43">
        <v>2016</v>
      </c>
      <c r="K43">
        <v>54.283728000000004</v>
      </c>
      <c r="L43">
        <v>8.8943279999999998</v>
      </c>
      <c r="O43" t="s">
        <v>648</v>
      </c>
      <c r="P43" t="s">
        <v>646</v>
      </c>
      <c r="Q43" t="s">
        <v>647</v>
      </c>
      <c r="R43" t="s">
        <v>55</v>
      </c>
      <c r="T43" t="s">
        <v>30</v>
      </c>
      <c r="V43">
        <v>2.0499999999999998</v>
      </c>
      <c r="W43">
        <v>262</v>
      </c>
      <c r="X43" t="s">
        <v>115</v>
      </c>
      <c r="Y43" t="s">
        <v>115</v>
      </c>
      <c r="Z43" t="s">
        <v>115</v>
      </c>
      <c r="AA43" t="s">
        <v>115</v>
      </c>
      <c r="AB43" t="s">
        <v>115</v>
      </c>
      <c r="AC43">
        <v>233.2</v>
      </c>
      <c r="AD43" t="s">
        <v>115</v>
      </c>
      <c r="AE43" t="s">
        <v>1216</v>
      </c>
      <c r="AF43">
        <v>104</v>
      </c>
      <c r="AG43" t="s">
        <v>1013</v>
      </c>
      <c r="AH43" t="s">
        <v>1620</v>
      </c>
      <c r="AI43" t="s">
        <v>291</v>
      </c>
      <c r="AJ43">
        <v>9.134615385</v>
      </c>
      <c r="AK43" t="s">
        <v>115</v>
      </c>
      <c r="AL43">
        <v>2.2000000000000002</v>
      </c>
      <c r="AM43" t="s">
        <v>115</v>
      </c>
      <c r="AN43" t="s">
        <v>769</v>
      </c>
      <c r="AO43" t="s">
        <v>710</v>
      </c>
      <c r="AP43" t="s">
        <v>727</v>
      </c>
      <c r="AQ43" t="s">
        <v>321</v>
      </c>
    </row>
    <row r="44" spans="1:45" x14ac:dyDescent="0.2">
      <c r="A44" t="s">
        <v>649</v>
      </c>
      <c r="B44" t="s">
        <v>772</v>
      </c>
      <c r="C44" t="s">
        <v>770</v>
      </c>
      <c r="D44" t="s">
        <v>650</v>
      </c>
      <c r="E44" t="s">
        <v>771</v>
      </c>
      <c r="F44" t="s">
        <v>52</v>
      </c>
      <c r="G44" t="s">
        <v>24</v>
      </c>
      <c r="H44" t="s">
        <v>41</v>
      </c>
      <c r="I44" t="s">
        <v>26</v>
      </c>
      <c r="J44">
        <v>2013</v>
      </c>
      <c r="K44">
        <v>54.364185999999997</v>
      </c>
      <c r="L44">
        <v>8.6764139999999994</v>
      </c>
      <c r="M44" t="s">
        <v>525</v>
      </c>
      <c r="N44" t="s">
        <v>1194</v>
      </c>
      <c r="O44" t="s">
        <v>648</v>
      </c>
      <c r="P44" t="s">
        <v>645</v>
      </c>
      <c r="Q44" t="s">
        <v>526</v>
      </c>
      <c r="R44" t="s">
        <v>55</v>
      </c>
      <c r="T44" t="s">
        <v>30</v>
      </c>
      <c r="V44">
        <v>2.09</v>
      </c>
      <c r="W44">
        <v>317</v>
      </c>
      <c r="X44" t="s">
        <v>115</v>
      </c>
      <c r="Y44" t="s">
        <v>115</v>
      </c>
      <c r="Z44" t="s">
        <v>115</v>
      </c>
      <c r="AA44" t="s">
        <v>115</v>
      </c>
      <c r="AB44" t="s">
        <v>115</v>
      </c>
      <c r="AC44">
        <v>179.74</v>
      </c>
      <c r="AD44" t="s">
        <v>115</v>
      </c>
      <c r="AE44" t="s">
        <v>1216</v>
      </c>
      <c r="AF44">
        <v>87</v>
      </c>
      <c r="AG44" t="s">
        <v>1012</v>
      </c>
      <c r="AH44" t="s">
        <v>1620</v>
      </c>
      <c r="AI44" t="s">
        <v>291</v>
      </c>
      <c r="AJ44">
        <v>10.68965517</v>
      </c>
      <c r="AK44" t="s">
        <v>115</v>
      </c>
      <c r="AL44">
        <v>2.09</v>
      </c>
      <c r="AM44" t="s">
        <v>115</v>
      </c>
      <c r="AN44" t="s">
        <v>769</v>
      </c>
      <c r="AO44" t="s">
        <v>710</v>
      </c>
      <c r="AP44" t="s">
        <v>727</v>
      </c>
      <c r="AQ44" t="s">
        <v>321</v>
      </c>
    </row>
    <row r="45" spans="1:45" x14ac:dyDescent="0.2">
      <c r="A45" t="s">
        <v>499</v>
      </c>
      <c r="B45" t="s">
        <v>766</v>
      </c>
      <c r="C45" t="s">
        <v>500</v>
      </c>
      <c r="D45" t="s">
        <v>501</v>
      </c>
      <c r="E45" t="s">
        <v>695</v>
      </c>
      <c r="F45" t="s">
        <v>498</v>
      </c>
      <c r="G45" t="s">
        <v>24</v>
      </c>
      <c r="H45" t="s">
        <v>101</v>
      </c>
      <c r="I45" t="s">
        <v>26</v>
      </c>
      <c r="J45">
        <v>2020</v>
      </c>
      <c r="K45">
        <v>53.46837</v>
      </c>
      <c r="L45">
        <v>-6.1326900000000002</v>
      </c>
      <c r="M45" t="s">
        <v>511</v>
      </c>
      <c r="N45" t="s">
        <v>1128</v>
      </c>
      <c r="O45" t="s">
        <v>502</v>
      </c>
      <c r="P45" t="s">
        <v>503</v>
      </c>
      <c r="V45" t="s">
        <v>115</v>
      </c>
      <c r="W45" t="s">
        <v>115</v>
      </c>
      <c r="X45" t="s">
        <v>115</v>
      </c>
      <c r="Y45" t="s">
        <v>115</v>
      </c>
      <c r="Z45" t="s">
        <v>115</v>
      </c>
      <c r="AA45" t="s">
        <v>115</v>
      </c>
      <c r="AB45" t="s">
        <v>115</v>
      </c>
      <c r="AC45">
        <v>38.43</v>
      </c>
      <c r="AD45">
        <v>4.99</v>
      </c>
      <c r="AE45" t="s">
        <v>1216</v>
      </c>
      <c r="AF45">
        <v>200</v>
      </c>
      <c r="AG45" t="s">
        <v>1010</v>
      </c>
      <c r="AH45" t="s">
        <v>1634</v>
      </c>
      <c r="AI45" t="s">
        <v>482</v>
      </c>
      <c r="AJ45" t="s">
        <v>115</v>
      </c>
      <c r="AK45" t="s">
        <v>115</v>
      </c>
      <c r="AL45" t="s">
        <v>115</v>
      </c>
      <c r="AM45" t="s">
        <v>115</v>
      </c>
      <c r="AO45" t="s">
        <v>1068</v>
      </c>
      <c r="AP45" t="s">
        <v>1060</v>
      </c>
      <c r="AQ45" t="s">
        <v>321</v>
      </c>
      <c r="AR45" t="s">
        <v>1090</v>
      </c>
    </row>
    <row r="46" spans="1:45" x14ac:dyDescent="0.2">
      <c r="A46" t="s">
        <v>499</v>
      </c>
      <c r="B46" t="s">
        <v>766</v>
      </c>
      <c r="C46" t="s">
        <v>500</v>
      </c>
      <c r="D46" t="s">
        <v>501</v>
      </c>
      <c r="E46" t="s">
        <v>695</v>
      </c>
      <c r="F46" t="s">
        <v>498</v>
      </c>
      <c r="G46" t="s">
        <v>24</v>
      </c>
      <c r="H46" t="s">
        <v>101</v>
      </c>
      <c r="I46" t="s">
        <v>26</v>
      </c>
      <c r="J46">
        <v>2020</v>
      </c>
      <c r="K46">
        <v>53.370780000000003</v>
      </c>
      <c r="L46">
        <v>-6.1501400000000004</v>
      </c>
      <c r="M46" t="s">
        <v>510</v>
      </c>
      <c r="N46" t="s">
        <v>1136</v>
      </c>
      <c r="O46" t="s">
        <v>509</v>
      </c>
      <c r="P46" t="s">
        <v>504</v>
      </c>
      <c r="V46" t="s">
        <v>115</v>
      </c>
      <c r="W46" t="s">
        <v>115</v>
      </c>
      <c r="X46" t="s">
        <v>115</v>
      </c>
      <c r="Y46" t="s">
        <v>115</v>
      </c>
      <c r="Z46" t="s">
        <v>115</v>
      </c>
      <c r="AA46" t="s">
        <v>115</v>
      </c>
      <c r="AB46" t="s">
        <v>115</v>
      </c>
      <c r="AC46">
        <v>32.72</v>
      </c>
      <c r="AD46">
        <v>4.62</v>
      </c>
      <c r="AE46" t="s">
        <v>1216</v>
      </c>
      <c r="AF46">
        <v>200</v>
      </c>
      <c r="AG46" t="s">
        <v>1010</v>
      </c>
      <c r="AH46" t="s">
        <v>1634</v>
      </c>
      <c r="AI46" t="s">
        <v>482</v>
      </c>
      <c r="AJ46" t="s">
        <v>115</v>
      </c>
      <c r="AK46" t="s">
        <v>115</v>
      </c>
      <c r="AL46" t="s">
        <v>115</v>
      </c>
      <c r="AM46" t="s">
        <v>115</v>
      </c>
      <c r="AN46" t="s">
        <v>506</v>
      </c>
      <c r="AO46" t="s">
        <v>1068</v>
      </c>
      <c r="AP46" t="s">
        <v>1060</v>
      </c>
      <c r="AQ46" t="s">
        <v>321</v>
      </c>
      <c r="AR46" t="s">
        <v>1090</v>
      </c>
    </row>
    <row r="47" spans="1:45" x14ac:dyDescent="0.2">
      <c r="A47" t="s">
        <v>499</v>
      </c>
      <c r="B47" t="s">
        <v>766</v>
      </c>
      <c r="C47" t="s">
        <v>500</v>
      </c>
      <c r="D47" t="s">
        <v>501</v>
      </c>
      <c r="E47" t="s">
        <v>695</v>
      </c>
      <c r="F47" t="s">
        <v>498</v>
      </c>
      <c r="G47" t="s">
        <v>24</v>
      </c>
      <c r="H47" t="s">
        <v>101</v>
      </c>
      <c r="I47" t="s">
        <v>26</v>
      </c>
      <c r="J47">
        <v>2020</v>
      </c>
      <c r="K47">
        <v>53.370780000000003</v>
      </c>
      <c r="L47">
        <v>-6.1501400000000004</v>
      </c>
      <c r="M47" t="s">
        <v>507</v>
      </c>
      <c r="N47" t="s">
        <v>1193</v>
      </c>
      <c r="O47" t="s">
        <v>508</v>
      </c>
      <c r="P47" t="s">
        <v>505</v>
      </c>
      <c r="V47" t="s">
        <v>115</v>
      </c>
      <c r="W47" t="s">
        <v>115</v>
      </c>
      <c r="X47" t="s">
        <v>115</v>
      </c>
      <c r="Y47" t="s">
        <v>115</v>
      </c>
      <c r="Z47" t="s">
        <v>115</v>
      </c>
      <c r="AA47" t="s">
        <v>115</v>
      </c>
      <c r="AB47" t="s">
        <v>115</v>
      </c>
      <c r="AC47">
        <v>29.05</v>
      </c>
      <c r="AD47">
        <v>4</v>
      </c>
      <c r="AE47" t="s">
        <v>1216</v>
      </c>
      <c r="AF47">
        <v>200</v>
      </c>
      <c r="AG47" t="s">
        <v>1010</v>
      </c>
      <c r="AH47" t="s">
        <v>1634</v>
      </c>
      <c r="AI47" t="s">
        <v>482</v>
      </c>
      <c r="AJ47" t="s">
        <v>115</v>
      </c>
      <c r="AK47" t="s">
        <v>115</v>
      </c>
      <c r="AL47" t="s">
        <v>115</v>
      </c>
      <c r="AM47" t="s">
        <v>115</v>
      </c>
      <c r="AN47" t="s">
        <v>506</v>
      </c>
      <c r="AO47" t="s">
        <v>1068</v>
      </c>
      <c r="AP47" t="s">
        <v>1060</v>
      </c>
      <c r="AQ47" t="s">
        <v>321</v>
      </c>
      <c r="AR47" t="s">
        <v>1090</v>
      </c>
    </row>
    <row r="48" spans="1:45" x14ac:dyDescent="0.2">
      <c r="A48" t="s">
        <v>341</v>
      </c>
      <c r="B48" t="s">
        <v>737</v>
      </c>
      <c r="C48" t="s">
        <v>342</v>
      </c>
      <c r="D48" t="s">
        <v>738</v>
      </c>
      <c r="E48" t="s">
        <v>695</v>
      </c>
      <c r="F48" t="s">
        <v>348</v>
      </c>
      <c r="G48" t="s">
        <v>74</v>
      </c>
      <c r="H48" t="s">
        <v>74</v>
      </c>
      <c r="I48" t="s">
        <v>26</v>
      </c>
      <c r="J48">
        <v>1991</v>
      </c>
      <c r="K48">
        <v>54.257053999999997</v>
      </c>
      <c r="L48">
        <v>19.324764999999999</v>
      </c>
      <c r="M48" t="s">
        <v>70</v>
      </c>
      <c r="N48" t="s">
        <v>1139</v>
      </c>
      <c r="O48" t="s">
        <v>350</v>
      </c>
      <c r="P48" t="s">
        <v>812</v>
      </c>
      <c r="Q48" t="s">
        <v>812</v>
      </c>
      <c r="T48" t="s">
        <v>30</v>
      </c>
      <c r="V48" t="s">
        <v>115</v>
      </c>
      <c r="W48">
        <v>12</v>
      </c>
      <c r="X48" t="s">
        <v>115</v>
      </c>
      <c r="Y48" t="s">
        <v>115</v>
      </c>
      <c r="Z48" t="s">
        <v>115</v>
      </c>
      <c r="AA48" t="s">
        <v>115</v>
      </c>
      <c r="AB48" t="s">
        <v>115</v>
      </c>
      <c r="AC48">
        <v>282.33999999999997</v>
      </c>
      <c r="AD48" t="s">
        <v>115</v>
      </c>
      <c r="AE48" t="s">
        <v>1216</v>
      </c>
      <c r="AF48">
        <v>28</v>
      </c>
      <c r="AG48" t="s">
        <v>970</v>
      </c>
      <c r="AH48" t="s">
        <v>1625</v>
      </c>
      <c r="AI48" t="s">
        <v>270</v>
      </c>
      <c r="AJ48">
        <v>8.1999999999999993</v>
      </c>
      <c r="AK48" t="s">
        <v>115</v>
      </c>
      <c r="AL48" t="s">
        <v>115</v>
      </c>
      <c r="AM48" t="s">
        <v>115</v>
      </c>
      <c r="AN48" t="s">
        <v>1638</v>
      </c>
      <c r="AO48" t="s">
        <v>1065</v>
      </c>
      <c r="AP48" t="s">
        <v>1060</v>
      </c>
      <c r="AQ48" t="s">
        <v>321</v>
      </c>
      <c r="AR48" t="s">
        <v>1098</v>
      </c>
      <c r="AS48" t="s">
        <v>343</v>
      </c>
    </row>
    <row r="49" spans="1:45" x14ac:dyDescent="0.2">
      <c r="A49" t="s">
        <v>341</v>
      </c>
      <c r="B49" t="s">
        <v>737</v>
      </c>
      <c r="C49" t="s">
        <v>342</v>
      </c>
      <c r="D49" t="s">
        <v>738</v>
      </c>
      <c r="E49" t="s">
        <v>695</v>
      </c>
      <c r="F49" t="s">
        <v>265</v>
      </c>
      <c r="G49" t="s">
        <v>24</v>
      </c>
      <c r="H49" t="s">
        <v>41</v>
      </c>
      <c r="I49" t="s">
        <v>26</v>
      </c>
      <c r="J49">
        <v>1991</v>
      </c>
      <c r="K49">
        <v>51.598559000000002</v>
      </c>
      <c r="L49">
        <v>4.1393129999999996</v>
      </c>
      <c r="M49" t="s">
        <v>79</v>
      </c>
      <c r="N49" t="s">
        <v>1141</v>
      </c>
      <c r="O49" t="s">
        <v>347</v>
      </c>
      <c r="P49" t="s">
        <v>808</v>
      </c>
      <c r="Q49" t="s">
        <v>808</v>
      </c>
      <c r="T49" t="s">
        <v>34</v>
      </c>
      <c r="V49" t="s">
        <v>115</v>
      </c>
      <c r="W49">
        <v>448</v>
      </c>
      <c r="X49" t="s">
        <v>115</v>
      </c>
      <c r="Y49" t="s">
        <v>115</v>
      </c>
      <c r="Z49" t="s">
        <v>115</v>
      </c>
      <c r="AA49" t="s">
        <v>115</v>
      </c>
      <c r="AB49" t="s">
        <v>115</v>
      </c>
      <c r="AC49">
        <v>198.69</v>
      </c>
      <c r="AD49" t="s">
        <v>115</v>
      </c>
      <c r="AE49" t="s">
        <v>1216</v>
      </c>
      <c r="AF49">
        <v>28</v>
      </c>
      <c r="AG49" t="s">
        <v>970</v>
      </c>
      <c r="AH49" t="s">
        <v>1634</v>
      </c>
      <c r="AI49" t="s">
        <v>270</v>
      </c>
      <c r="AJ49">
        <v>6.7859999999999996</v>
      </c>
      <c r="AK49" t="s">
        <v>115</v>
      </c>
      <c r="AL49" t="s">
        <v>115</v>
      </c>
      <c r="AM49" t="s">
        <v>115</v>
      </c>
      <c r="AO49" t="s">
        <v>1065</v>
      </c>
      <c r="AP49" t="s">
        <v>1060</v>
      </c>
      <c r="AQ49" t="s">
        <v>321</v>
      </c>
      <c r="AR49" t="s">
        <v>1098</v>
      </c>
    </row>
    <row r="50" spans="1:45" x14ac:dyDescent="0.2">
      <c r="A50" t="s">
        <v>341</v>
      </c>
      <c r="B50" t="s">
        <v>737</v>
      </c>
      <c r="C50" t="s">
        <v>342</v>
      </c>
      <c r="D50" t="s">
        <v>738</v>
      </c>
      <c r="E50" t="s">
        <v>695</v>
      </c>
      <c r="F50" t="s">
        <v>166</v>
      </c>
      <c r="G50" t="s">
        <v>24</v>
      </c>
      <c r="H50" t="s">
        <v>41</v>
      </c>
      <c r="I50" t="s">
        <v>26</v>
      </c>
      <c r="J50">
        <v>1991</v>
      </c>
      <c r="K50">
        <v>51.677235000000003</v>
      </c>
      <c r="L50">
        <v>0.93844899999999998</v>
      </c>
      <c r="M50" t="s">
        <v>345</v>
      </c>
      <c r="N50" t="s">
        <v>1147</v>
      </c>
      <c r="O50" t="s">
        <v>346</v>
      </c>
      <c r="P50" t="s">
        <v>806</v>
      </c>
      <c r="Q50" t="s">
        <v>806</v>
      </c>
      <c r="T50" t="s">
        <v>34</v>
      </c>
      <c r="V50" t="s">
        <v>115</v>
      </c>
      <c r="W50">
        <v>408</v>
      </c>
      <c r="X50" t="s">
        <v>115</v>
      </c>
      <c r="Y50" t="s">
        <v>115</v>
      </c>
      <c r="Z50" t="s">
        <v>115</v>
      </c>
      <c r="AA50" t="s">
        <v>115</v>
      </c>
      <c r="AB50" t="s">
        <v>115</v>
      </c>
      <c r="AC50">
        <v>179.82</v>
      </c>
      <c r="AD50" t="s">
        <v>115</v>
      </c>
      <c r="AE50" t="s">
        <v>1216</v>
      </c>
      <c r="AF50">
        <v>28</v>
      </c>
      <c r="AG50" t="s">
        <v>970</v>
      </c>
      <c r="AH50" t="s">
        <v>1634</v>
      </c>
      <c r="AI50" t="s">
        <v>270</v>
      </c>
      <c r="AJ50">
        <v>4.5999999999999996</v>
      </c>
      <c r="AK50" t="s">
        <v>115</v>
      </c>
      <c r="AL50" t="s">
        <v>115</v>
      </c>
      <c r="AM50" t="s">
        <v>115</v>
      </c>
      <c r="AO50" t="s">
        <v>1065</v>
      </c>
      <c r="AP50" t="s">
        <v>1060</v>
      </c>
      <c r="AQ50" t="s">
        <v>321</v>
      </c>
      <c r="AR50" t="s">
        <v>1098</v>
      </c>
    </row>
    <row r="51" spans="1:45" x14ac:dyDescent="0.2">
      <c r="A51" t="s">
        <v>341</v>
      </c>
      <c r="B51" t="s">
        <v>737</v>
      </c>
      <c r="C51" t="s">
        <v>342</v>
      </c>
      <c r="D51" t="s">
        <v>738</v>
      </c>
      <c r="E51" t="s">
        <v>695</v>
      </c>
      <c r="F51" t="s">
        <v>166</v>
      </c>
      <c r="G51" t="s">
        <v>24</v>
      </c>
      <c r="H51" t="s">
        <v>41</v>
      </c>
      <c r="I51" t="s">
        <v>26</v>
      </c>
      <c r="J51">
        <v>1991</v>
      </c>
      <c r="K51">
        <v>51.677235000000003</v>
      </c>
      <c r="L51">
        <v>0.93844899999999998</v>
      </c>
      <c r="M51" t="s">
        <v>345</v>
      </c>
      <c r="N51" t="s">
        <v>1147</v>
      </c>
      <c r="O51" t="s">
        <v>346</v>
      </c>
      <c r="P51" t="s">
        <v>807</v>
      </c>
      <c r="Q51" t="s">
        <v>807</v>
      </c>
      <c r="T51" t="s">
        <v>30</v>
      </c>
      <c r="V51" t="s">
        <v>115</v>
      </c>
      <c r="W51">
        <v>408</v>
      </c>
      <c r="X51" t="s">
        <v>115</v>
      </c>
      <c r="Y51" t="s">
        <v>115</v>
      </c>
      <c r="Z51" t="s">
        <v>115</v>
      </c>
      <c r="AA51" t="s">
        <v>115</v>
      </c>
      <c r="AB51" t="s">
        <v>115</v>
      </c>
      <c r="AC51">
        <v>146.82</v>
      </c>
      <c r="AD51" t="s">
        <v>115</v>
      </c>
      <c r="AE51" t="s">
        <v>1216</v>
      </c>
      <c r="AF51">
        <v>28</v>
      </c>
      <c r="AG51" t="s">
        <v>970</v>
      </c>
      <c r="AH51" t="s">
        <v>1634</v>
      </c>
      <c r="AI51" t="s">
        <v>270</v>
      </c>
      <c r="AJ51">
        <v>3.4</v>
      </c>
      <c r="AK51" t="s">
        <v>115</v>
      </c>
      <c r="AL51" t="s">
        <v>115</v>
      </c>
      <c r="AM51" t="s">
        <v>115</v>
      </c>
      <c r="AO51" t="s">
        <v>1065</v>
      </c>
      <c r="AP51" t="s">
        <v>1060</v>
      </c>
      <c r="AQ51" t="s">
        <v>321</v>
      </c>
      <c r="AR51" t="s">
        <v>1098</v>
      </c>
    </row>
    <row r="52" spans="1:45" x14ac:dyDescent="0.2">
      <c r="A52" t="s">
        <v>341</v>
      </c>
      <c r="B52" t="s">
        <v>737</v>
      </c>
      <c r="C52" t="s">
        <v>342</v>
      </c>
      <c r="D52" t="s">
        <v>738</v>
      </c>
      <c r="E52" t="s">
        <v>695</v>
      </c>
      <c r="F52" t="s">
        <v>166</v>
      </c>
      <c r="G52" t="s">
        <v>24</v>
      </c>
      <c r="H52" t="s">
        <v>41</v>
      </c>
      <c r="I52" t="s">
        <v>26</v>
      </c>
      <c r="J52">
        <v>1991</v>
      </c>
      <c r="K52">
        <v>52.962166000000003</v>
      </c>
      <c r="L52">
        <v>0.912134</v>
      </c>
      <c r="M52" t="s">
        <v>79</v>
      </c>
      <c r="N52" t="s">
        <v>1141</v>
      </c>
      <c r="O52" t="s">
        <v>340</v>
      </c>
      <c r="P52" t="s">
        <v>804</v>
      </c>
      <c r="Q52" t="s">
        <v>804</v>
      </c>
      <c r="T52" t="s">
        <v>34</v>
      </c>
      <c r="V52" t="s">
        <v>115</v>
      </c>
      <c r="W52">
        <v>408</v>
      </c>
      <c r="X52" t="s">
        <v>115</v>
      </c>
      <c r="Y52" t="s">
        <v>115</v>
      </c>
      <c r="Z52" t="s">
        <v>115</v>
      </c>
      <c r="AA52" t="s">
        <v>115</v>
      </c>
      <c r="AB52" t="s">
        <v>115</v>
      </c>
      <c r="AC52">
        <v>145.86000000000001</v>
      </c>
      <c r="AD52" t="s">
        <v>115</v>
      </c>
      <c r="AE52" t="s">
        <v>1216</v>
      </c>
      <c r="AF52">
        <v>28</v>
      </c>
      <c r="AG52" t="s">
        <v>970</v>
      </c>
      <c r="AH52" t="s">
        <v>1634</v>
      </c>
      <c r="AI52" t="s">
        <v>270</v>
      </c>
      <c r="AJ52">
        <v>3.9289999999999998</v>
      </c>
      <c r="AK52" t="s">
        <v>115</v>
      </c>
      <c r="AL52" t="s">
        <v>115</v>
      </c>
      <c r="AM52" t="s">
        <v>115</v>
      </c>
      <c r="AO52" t="s">
        <v>1065</v>
      </c>
      <c r="AP52" t="s">
        <v>1060</v>
      </c>
      <c r="AQ52" t="s">
        <v>321</v>
      </c>
      <c r="AR52" t="s">
        <v>1098</v>
      </c>
    </row>
    <row r="53" spans="1:45" x14ac:dyDescent="0.2">
      <c r="A53" t="s">
        <v>341</v>
      </c>
      <c r="B53" t="s">
        <v>737</v>
      </c>
      <c r="C53" t="s">
        <v>342</v>
      </c>
      <c r="D53" t="s">
        <v>738</v>
      </c>
      <c r="E53" t="s">
        <v>695</v>
      </c>
      <c r="F53" t="s">
        <v>265</v>
      </c>
      <c r="G53" t="s">
        <v>24</v>
      </c>
      <c r="H53" t="s">
        <v>41</v>
      </c>
      <c r="I53" t="s">
        <v>26</v>
      </c>
      <c r="J53">
        <v>1991</v>
      </c>
      <c r="K53">
        <v>51.598559000000002</v>
      </c>
      <c r="L53">
        <v>4.1393129999999996</v>
      </c>
      <c r="M53" t="s">
        <v>1200</v>
      </c>
      <c r="N53" t="s">
        <v>1201</v>
      </c>
      <c r="O53" t="s">
        <v>347</v>
      </c>
      <c r="P53" t="s">
        <v>809</v>
      </c>
      <c r="Q53" t="s">
        <v>809</v>
      </c>
      <c r="T53" t="s">
        <v>30</v>
      </c>
      <c r="V53" t="s">
        <v>115</v>
      </c>
      <c r="W53">
        <v>448</v>
      </c>
      <c r="X53" t="s">
        <v>115</v>
      </c>
      <c r="Y53" t="s">
        <v>115</v>
      </c>
      <c r="Z53" t="s">
        <v>115</v>
      </c>
      <c r="AA53" t="s">
        <v>115</v>
      </c>
      <c r="AB53" t="s">
        <v>115</v>
      </c>
      <c r="AC53">
        <v>104.69</v>
      </c>
      <c r="AD53" t="s">
        <v>115</v>
      </c>
      <c r="AE53" t="s">
        <v>1216</v>
      </c>
      <c r="AF53">
        <v>107.7</v>
      </c>
      <c r="AG53" t="s">
        <v>972</v>
      </c>
      <c r="AH53" t="s">
        <v>1634</v>
      </c>
      <c r="AI53" t="s">
        <v>291</v>
      </c>
      <c r="AJ53">
        <v>2.6</v>
      </c>
      <c r="AK53" t="s">
        <v>115</v>
      </c>
      <c r="AL53" t="s">
        <v>115</v>
      </c>
      <c r="AM53" t="s">
        <v>115</v>
      </c>
      <c r="AO53" t="s">
        <v>1065</v>
      </c>
      <c r="AP53" t="s">
        <v>1060</v>
      </c>
      <c r="AQ53" t="s">
        <v>321</v>
      </c>
      <c r="AR53" t="s">
        <v>1098</v>
      </c>
    </row>
    <row r="54" spans="1:45" x14ac:dyDescent="0.2">
      <c r="A54" t="s">
        <v>341</v>
      </c>
      <c r="B54" t="s">
        <v>737</v>
      </c>
      <c r="C54" t="s">
        <v>342</v>
      </c>
      <c r="D54" t="s">
        <v>738</v>
      </c>
      <c r="E54" t="s">
        <v>695</v>
      </c>
      <c r="F54" t="s">
        <v>348</v>
      </c>
      <c r="G54" t="s">
        <v>74</v>
      </c>
      <c r="H54" t="s">
        <v>74</v>
      </c>
      <c r="I54" t="s">
        <v>26</v>
      </c>
      <c r="J54">
        <v>1991</v>
      </c>
      <c r="K54">
        <v>53.857430999999998</v>
      </c>
      <c r="L54">
        <v>14.334586</v>
      </c>
      <c r="M54" t="s">
        <v>70</v>
      </c>
      <c r="N54" t="s">
        <v>1139</v>
      </c>
      <c r="O54" t="s">
        <v>349</v>
      </c>
      <c r="P54" t="s">
        <v>811</v>
      </c>
      <c r="Q54" t="s">
        <v>811</v>
      </c>
      <c r="T54" t="s">
        <v>30</v>
      </c>
      <c r="V54" t="s">
        <v>115</v>
      </c>
      <c r="W54">
        <v>12</v>
      </c>
      <c r="X54" t="s">
        <v>115</v>
      </c>
      <c r="Y54" t="s">
        <v>115</v>
      </c>
      <c r="Z54" t="s">
        <v>115</v>
      </c>
      <c r="AA54" t="s">
        <v>115</v>
      </c>
      <c r="AB54" t="s">
        <v>115</v>
      </c>
      <c r="AC54">
        <v>96.03</v>
      </c>
      <c r="AD54" t="s">
        <v>115</v>
      </c>
      <c r="AE54" t="s">
        <v>1216</v>
      </c>
      <c r="AF54">
        <v>92.3</v>
      </c>
      <c r="AG54" t="s">
        <v>974</v>
      </c>
      <c r="AH54" t="s">
        <v>1634</v>
      </c>
      <c r="AI54" t="s">
        <v>291</v>
      </c>
      <c r="AJ54">
        <v>2.6</v>
      </c>
      <c r="AK54" t="s">
        <v>115</v>
      </c>
      <c r="AL54" t="s">
        <v>115</v>
      </c>
      <c r="AM54" t="s">
        <v>115</v>
      </c>
      <c r="AO54" t="s">
        <v>1065</v>
      </c>
      <c r="AP54" t="s">
        <v>1060</v>
      </c>
      <c r="AQ54" t="s">
        <v>321</v>
      </c>
      <c r="AR54" t="s">
        <v>1098</v>
      </c>
    </row>
    <row r="55" spans="1:45" x14ac:dyDescent="0.2">
      <c r="A55" t="s">
        <v>341</v>
      </c>
      <c r="B55" t="s">
        <v>737</v>
      </c>
      <c r="C55" t="s">
        <v>342</v>
      </c>
      <c r="D55" t="s">
        <v>738</v>
      </c>
      <c r="E55" t="s">
        <v>695</v>
      </c>
      <c r="F55" t="s">
        <v>166</v>
      </c>
      <c r="G55" t="s">
        <v>24</v>
      </c>
      <c r="H55" t="s">
        <v>41</v>
      </c>
      <c r="I55" t="s">
        <v>26</v>
      </c>
      <c r="J55">
        <v>1991</v>
      </c>
      <c r="K55">
        <v>52.962166000000003</v>
      </c>
      <c r="L55">
        <v>0.912134</v>
      </c>
      <c r="M55" t="s">
        <v>344</v>
      </c>
      <c r="N55" t="s">
        <v>1198</v>
      </c>
      <c r="O55" t="s">
        <v>340</v>
      </c>
      <c r="P55" t="s">
        <v>805</v>
      </c>
      <c r="Q55" t="s">
        <v>805</v>
      </c>
      <c r="T55" t="s">
        <v>30</v>
      </c>
      <c r="V55" t="s">
        <v>115</v>
      </c>
      <c r="W55">
        <v>408</v>
      </c>
      <c r="X55" t="s">
        <v>115</v>
      </c>
      <c r="Y55" t="s">
        <v>115</v>
      </c>
      <c r="Z55" t="s">
        <v>115</v>
      </c>
      <c r="AA55" t="s">
        <v>115</v>
      </c>
      <c r="AB55" t="s">
        <v>115</v>
      </c>
      <c r="AC55">
        <v>94.19</v>
      </c>
      <c r="AD55" t="s">
        <v>115</v>
      </c>
      <c r="AE55" t="s">
        <v>1216</v>
      </c>
      <c r="AF55">
        <v>95</v>
      </c>
      <c r="AG55" t="s">
        <v>971</v>
      </c>
      <c r="AH55" t="s">
        <v>1634</v>
      </c>
      <c r="AI55" t="s">
        <v>291</v>
      </c>
      <c r="AJ55">
        <v>1.9</v>
      </c>
      <c r="AK55" t="s">
        <v>115</v>
      </c>
      <c r="AL55" t="s">
        <v>115</v>
      </c>
      <c r="AM55" t="s">
        <v>115</v>
      </c>
      <c r="AO55" t="s">
        <v>1065</v>
      </c>
      <c r="AP55" t="s">
        <v>1060</v>
      </c>
      <c r="AQ55" t="s">
        <v>321</v>
      </c>
      <c r="AR55" t="s">
        <v>1098</v>
      </c>
    </row>
    <row r="56" spans="1:45" x14ac:dyDescent="0.2">
      <c r="A56" t="s">
        <v>341</v>
      </c>
      <c r="B56" t="s">
        <v>737</v>
      </c>
      <c r="C56" t="s">
        <v>342</v>
      </c>
      <c r="D56" t="s">
        <v>738</v>
      </c>
      <c r="E56" t="s">
        <v>695</v>
      </c>
      <c r="F56" t="s">
        <v>348</v>
      </c>
      <c r="G56" t="s">
        <v>74</v>
      </c>
      <c r="H56" t="s">
        <v>74</v>
      </c>
      <c r="I56" t="s">
        <v>26</v>
      </c>
      <c r="J56">
        <v>1991</v>
      </c>
      <c r="K56">
        <v>53.857430999999998</v>
      </c>
      <c r="L56">
        <v>14.334586</v>
      </c>
      <c r="M56" t="s">
        <v>70</v>
      </c>
      <c r="N56" t="s">
        <v>1139</v>
      </c>
      <c r="O56" t="s">
        <v>349</v>
      </c>
      <c r="P56" t="s">
        <v>810</v>
      </c>
      <c r="Q56" t="s">
        <v>810</v>
      </c>
      <c r="T56" t="s">
        <v>34</v>
      </c>
      <c r="V56" t="s">
        <v>115</v>
      </c>
      <c r="W56">
        <v>12</v>
      </c>
      <c r="X56" t="s">
        <v>115</v>
      </c>
      <c r="Y56" t="s">
        <v>115</v>
      </c>
      <c r="Z56" t="s">
        <v>115</v>
      </c>
      <c r="AA56" t="s">
        <v>115</v>
      </c>
      <c r="AB56" t="s">
        <v>115</v>
      </c>
      <c r="AC56">
        <v>74.89</v>
      </c>
      <c r="AD56" t="s">
        <v>115</v>
      </c>
      <c r="AE56" t="s">
        <v>1216</v>
      </c>
      <c r="AF56">
        <v>92</v>
      </c>
      <c r="AG56" t="s">
        <v>973</v>
      </c>
      <c r="AH56" t="s">
        <v>1634</v>
      </c>
      <c r="AI56" t="s">
        <v>291</v>
      </c>
      <c r="AJ56">
        <v>3.2610000000000001</v>
      </c>
      <c r="AK56" t="s">
        <v>115</v>
      </c>
      <c r="AL56" t="s">
        <v>115</v>
      </c>
      <c r="AM56" t="s">
        <v>115</v>
      </c>
      <c r="AO56" t="s">
        <v>1065</v>
      </c>
      <c r="AP56" t="s">
        <v>1060</v>
      </c>
      <c r="AQ56" t="s">
        <v>321</v>
      </c>
      <c r="AR56" t="s">
        <v>1098</v>
      </c>
    </row>
    <row r="57" spans="1:45" x14ac:dyDescent="0.2">
      <c r="A57" t="s">
        <v>610</v>
      </c>
      <c r="B57" t="s">
        <v>785</v>
      </c>
      <c r="C57" t="s">
        <v>609</v>
      </c>
      <c r="D57" t="s">
        <v>784</v>
      </c>
      <c r="E57" t="s">
        <v>695</v>
      </c>
      <c r="F57" t="s">
        <v>351</v>
      </c>
      <c r="G57" t="s">
        <v>266</v>
      </c>
      <c r="H57" t="s">
        <v>603</v>
      </c>
      <c r="I57" t="s">
        <v>26</v>
      </c>
      <c r="J57">
        <v>1995</v>
      </c>
      <c r="K57">
        <v>37.236815</v>
      </c>
      <c r="L57">
        <v>15.187246</v>
      </c>
      <c r="M57" t="s">
        <v>604</v>
      </c>
      <c r="N57" t="s">
        <v>1132</v>
      </c>
      <c r="O57" t="s">
        <v>602</v>
      </c>
      <c r="P57" t="s">
        <v>605</v>
      </c>
      <c r="Q57" t="s">
        <v>605</v>
      </c>
      <c r="R57" t="s">
        <v>55</v>
      </c>
      <c r="V57" t="s">
        <v>115</v>
      </c>
      <c r="W57">
        <v>20</v>
      </c>
      <c r="X57" t="s">
        <v>115</v>
      </c>
      <c r="Y57" t="s">
        <v>115</v>
      </c>
      <c r="Z57" t="s">
        <v>115</v>
      </c>
      <c r="AA57" t="s">
        <v>115</v>
      </c>
      <c r="AB57" t="s">
        <v>115</v>
      </c>
      <c r="AC57">
        <v>106.22</v>
      </c>
      <c r="AD57" t="s">
        <v>115</v>
      </c>
      <c r="AE57" t="s">
        <v>1216</v>
      </c>
      <c r="AF57">
        <v>106.4</v>
      </c>
      <c r="AG57" t="s">
        <v>1033</v>
      </c>
      <c r="AH57" t="s">
        <v>1634</v>
      </c>
      <c r="AI57" t="s">
        <v>291</v>
      </c>
      <c r="AJ57">
        <v>0.7</v>
      </c>
      <c r="AK57" t="s">
        <v>115</v>
      </c>
      <c r="AL57" t="s">
        <v>115</v>
      </c>
      <c r="AM57" t="s">
        <v>115</v>
      </c>
      <c r="AN57" t="s">
        <v>608</v>
      </c>
      <c r="AO57" t="s">
        <v>606</v>
      </c>
      <c r="AP57" t="s">
        <v>294</v>
      </c>
      <c r="AQ57" t="s">
        <v>321</v>
      </c>
      <c r="AR57" t="s">
        <v>1083</v>
      </c>
      <c r="AS57" t="s">
        <v>607</v>
      </c>
    </row>
    <row r="58" spans="1:45" x14ac:dyDescent="0.2">
      <c r="A58" t="s">
        <v>597</v>
      </c>
      <c r="B58" t="s">
        <v>783</v>
      </c>
      <c r="C58" t="s">
        <v>598</v>
      </c>
      <c r="D58" t="s">
        <v>599</v>
      </c>
      <c r="E58" t="s">
        <v>695</v>
      </c>
      <c r="F58" t="s">
        <v>218</v>
      </c>
      <c r="G58" t="s">
        <v>24</v>
      </c>
      <c r="H58" t="s">
        <v>219</v>
      </c>
      <c r="I58" t="s">
        <v>26</v>
      </c>
      <c r="J58">
        <v>2021</v>
      </c>
      <c r="K58">
        <v>41.878109000000002</v>
      </c>
      <c r="L58">
        <v>-8.8296240000000008</v>
      </c>
      <c r="M58" t="s">
        <v>70</v>
      </c>
      <c r="N58" t="s">
        <v>1139</v>
      </c>
      <c r="O58" t="s">
        <v>600</v>
      </c>
      <c r="P58" t="s">
        <v>600</v>
      </c>
      <c r="Q58" t="s">
        <v>624</v>
      </c>
      <c r="V58" t="s">
        <v>115</v>
      </c>
      <c r="W58" t="s">
        <v>115</v>
      </c>
      <c r="X58" t="s">
        <v>115</v>
      </c>
      <c r="Y58" t="s">
        <v>115</v>
      </c>
      <c r="Z58" t="s">
        <v>115</v>
      </c>
      <c r="AA58" t="s">
        <v>115</v>
      </c>
      <c r="AB58" t="s">
        <v>115</v>
      </c>
      <c r="AC58">
        <v>23.24</v>
      </c>
      <c r="AD58" t="s">
        <v>115</v>
      </c>
      <c r="AE58" t="s">
        <v>1216</v>
      </c>
      <c r="AF58">
        <v>125</v>
      </c>
      <c r="AG58" t="s">
        <v>1032</v>
      </c>
      <c r="AH58" t="s">
        <v>1634</v>
      </c>
      <c r="AJ58" t="s">
        <v>115</v>
      </c>
      <c r="AK58" t="s">
        <v>115</v>
      </c>
      <c r="AL58" t="s">
        <v>115</v>
      </c>
      <c r="AM58" t="s">
        <v>115</v>
      </c>
      <c r="AN58" t="s">
        <v>601</v>
      </c>
      <c r="AO58" t="s">
        <v>710</v>
      </c>
      <c r="AP58" t="s">
        <v>294</v>
      </c>
      <c r="AQ58" t="s">
        <v>321</v>
      </c>
    </row>
    <row r="59" spans="1:45" x14ac:dyDescent="0.2">
      <c r="A59" t="s">
        <v>301</v>
      </c>
      <c r="B59" t="s">
        <v>728</v>
      </c>
      <c r="C59" t="s">
        <v>302</v>
      </c>
      <c r="D59" t="s">
        <v>729</v>
      </c>
      <c r="E59" t="s">
        <v>695</v>
      </c>
      <c r="F59" t="s">
        <v>232</v>
      </c>
      <c r="G59" t="s">
        <v>24</v>
      </c>
      <c r="H59" t="s">
        <v>219</v>
      </c>
      <c r="I59" t="s">
        <v>26</v>
      </c>
      <c r="J59">
        <v>2018</v>
      </c>
      <c r="K59">
        <v>36.466999999999999</v>
      </c>
      <c r="L59">
        <v>-6.2510000000000003</v>
      </c>
      <c r="M59" t="s">
        <v>220</v>
      </c>
      <c r="N59" t="s">
        <v>1146</v>
      </c>
      <c r="O59" t="s">
        <v>298</v>
      </c>
      <c r="P59" t="s">
        <v>299</v>
      </c>
      <c r="Q59" t="s">
        <v>299</v>
      </c>
      <c r="R59" t="s">
        <v>60</v>
      </c>
      <c r="T59" t="s">
        <v>34</v>
      </c>
      <c r="V59">
        <v>3.9740000000000002</v>
      </c>
      <c r="W59">
        <v>300</v>
      </c>
      <c r="X59" t="s">
        <v>115</v>
      </c>
      <c r="Y59" t="s">
        <v>115</v>
      </c>
      <c r="Z59" t="s">
        <v>115</v>
      </c>
      <c r="AA59" t="s">
        <v>115</v>
      </c>
      <c r="AB59" t="s">
        <v>115</v>
      </c>
      <c r="AC59">
        <v>91</v>
      </c>
      <c r="AD59">
        <v>31</v>
      </c>
      <c r="AE59" t="s">
        <v>1214</v>
      </c>
      <c r="AF59">
        <v>100</v>
      </c>
      <c r="AG59" t="s">
        <v>877</v>
      </c>
      <c r="AH59" t="s">
        <v>1618</v>
      </c>
      <c r="AI59" t="s">
        <v>482</v>
      </c>
      <c r="AJ59">
        <v>1.8</v>
      </c>
      <c r="AK59" t="s">
        <v>115</v>
      </c>
      <c r="AL59">
        <v>0.24399999999999999</v>
      </c>
      <c r="AM59" t="s">
        <v>115</v>
      </c>
      <c r="AN59" t="s">
        <v>1619</v>
      </c>
      <c r="AO59" t="s">
        <v>710</v>
      </c>
      <c r="AP59" t="s">
        <v>709</v>
      </c>
      <c r="AQ59" t="s">
        <v>321</v>
      </c>
      <c r="AR59" t="s">
        <v>1075</v>
      </c>
      <c r="AS59" t="s">
        <v>300</v>
      </c>
    </row>
    <row r="60" spans="1:45" x14ac:dyDescent="0.2">
      <c r="A60" t="s">
        <v>735</v>
      </c>
      <c r="B60" t="s">
        <v>734</v>
      </c>
      <c r="C60" t="s">
        <v>322</v>
      </c>
      <c r="D60" t="s">
        <v>732</v>
      </c>
      <c r="E60" t="s">
        <v>733</v>
      </c>
      <c r="F60" t="s">
        <v>232</v>
      </c>
      <c r="G60" t="s">
        <v>24</v>
      </c>
      <c r="H60" t="s">
        <v>219</v>
      </c>
      <c r="I60" t="s">
        <v>26</v>
      </c>
      <c r="J60">
        <v>2016</v>
      </c>
      <c r="K60">
        <v>37.172879999999999</v>
      </c>
      <c r="L60">
        <v>-6.9281670000000002</v>
      </c>
      <c r="M60" t="s">
        <v>331</v>
      </c>
      <c r="N60" t="s">
        <v>1148</v>
      </c>
      <c r="O60" t="s">
        <v>332</v>
      </c>
      <c r="P60" t="s">
        <v>333</v>
      </c>
      <c r="Q60" t="s">
        <v>1798</v>
      </c>
      <c r="T60" t="s">
        <v>312</v>
      </c>
      <c r="V60" t="s">
        <v>115</v>
      </c>
      <c r="W60" t="s">
        <v>115</v>
      </c>
      <c r="X60" t="s">
        <v>115</v>
      </c>
      <c r="Y60" t="s">
        <v>115</v>
      </c>
      <c r="Z60" t="s">
        <v>115</v>
      </c>
      <c r="AA60" t="s">
        <v>115</v>
      </c>
      <c r="AB60" t="s">
        <v>115</v>
      </c>
      <c r="AC60">
        <v>70.09</v>
      </c>
      <c r="AD60" t="s">
        <v>115</v>
      </c>
      <c r="AE60" t="s">
        <v>1214</v>
      </c>
      <c r="AF60">
        <v>100</v>
      </c>
      <c r="AG60" t="s">
        <v>969</v>
      </c>
      <c r="AH60" t="s">
        <v>1634</v>
      </c>
      <c r="AI60" t="s">
        <v>320</v>
      </c>
      <c r="AJ60">
        <v>9.6</v>
      </c>
      <c r="AK60">
        <v>7</v>
      </c>
      <c r="AL60" t="s">
        <v>115</v>
      </c>
      <c r="AM60" t="s">
        <v>115</v>
      </c>
      <c r="AN60" t="s">
        <v>736</v>
      </c>
      <c r="AO60" t="s">
        <v>710</v>
      </c>
      <c r="AP60" t="s">
        <v>709</v>
      </c>
      <c r="AQ60" t="s">
        <v>321</v>
      </c>
    </row>
    <row r="61" spans="1:45" x14ac:dyDescent="0.2">
      <c r="A61" t="s">
        <v>735</v>
      </c>
      <c r="B61" t="s">
        <v>734</v>
      </c>
      <c r="C61" t="s">
        <v>322</v>
      </c>
      <c r="D61" t="s">
        <v>732</v>
      </c>
      <c r="E61" t="s">
        <v>733</v>
      </c>
      <c r="F61" t="s">
        <v>232</v>
      </c>
      <c r="G61" t="s">
        <v>24</v>
      </c>
      <c r="H61" t="s">
        <v>219</v>
      </c>
      <c r="I61" t="s">
        <v>26</v>
      </c>
      <c r="J61">
        <v>2016</v>
      </c>
      <c r="K61">
        <v>36.548720000000003</v>
      </c>
      <c r="L61">
        <v>-6.2099440000000001</v>
      </c>
      <c r="M61" t="s">
        <v>331</v>
      </c>
      <c r="N61" t="s">
        <v>1148</v>
      </c>
      <c r="O61" t="s">
        <v>337</v>
      </c>
      <c r="P61" t="s">
        <v>338</v>
      </c>
      <c r="Q61" t="s">
        <v>1801</v>
      </c>
      <c r="T61" t="s">
        <v>106</v>
      </c>
      <c r="V61" t="s">
        <v>115</v>
      </c>
      <c r="W61" t="s">
        <v>115</v>
      </c>
      <c r="X61" t="s">
        <v>115</v>
      </c>
      <c r="Y61" t="s">
        <v>115</v>
      </c>
      <c r="Z61" t="s">
        <v>115</v>
      </c>
      <c r="AA61" t="s">
        <v>115</v>
      </c>
      <c r="AB61" t="s">
        <v>115</v>
      </c>
      <c r="AC61">
        <v>52.09</v>
      </c>
      <c r="AD61" t="s">
        <v>115</v>
      </c>
      <c r="AE61" t="s">
        <v>1214</v>
      </c>
      <c r="AF61">
        <v>100</v>
      </c>
      <c r="AG61" t="s">
        <v>969</v>
      </c>
      <c r="AH61" t="s">
        <v>1634</v>
      </c>
      <c r="AI61" t="s">
        <v>320</v>
      </c>
      <c r="AJ61">
        <v>4.2</v>
      </c>
      <c r="AK61">
        <v>1.3</v>
      </c>
      <c r="AL61" t="s">
        <v>115</v>
      </c>
      <c r="AM61" t="s">
        <v>115</v>
      </c>
      <c r="AN61" t="s">
        <v>736</v>
      </c>
      <c r="AO61" t="s">
        <v>710</v>
      </c>
      <c r="AP61" t="s">
        <v>709</v>
      </c>
      <c r="AQ61" t="s">
        <v>321</v>
      </c>
    </row>
    <row r="62" spans="1:45" x14ac:dyDescent="0.2">
      <c r="A62" t="s">
        <v>735</v>
      </c>
      <c r="B62" t="s">
        <v>734</v>
      </c>
      <c r="C62" t="s">
        <v>322</v>
      </c>
      <c r="D62" t="s">
        <v>732</v>
      </c>
      <c r="E62" t="s">
        <v>733</v>
      </c>
      <c r="F62" t="s">
        <v>232</v>
      </c>
      <c r="G62" t="s">
        <v>24</v>
      </c>
      <c r="H62" t="s">
        <v>219</v>
      </c>
      <c r="I62" t="s">
        <v>26</v>
      </c>
      <c r="J62">
        <v>2016</v>
      </c>
      <c r="K62">
        <v>37.174332999999997</v>
      </c>
      <c r="L62">
        <v>-6.9310830000000001</v>
      </c>
      <c r="M62" t="s">
        <v>60</v>
      </c>
      <c r="O62" t="s">
        <v>332</v>
      </c>
      <c r="P62" t="s">
        <v>1799</v>
      </c>
      <c r="Q62" t="s">
        <v>1800</v>
      </c>
      <c r="T62" t="s">
        <v>34</v>
      </c>
      <c r="V62" t="s">
        <v>115</v>
      </c>
      <c r="W62" t="s">
        <v>115</v>
      </c>
      <c r="X62" t="s">
        <v>115</v>
      </c>
      <c r="Y62" t="s">
        <v>115</v>
      </c>
      <c r="Z62" t="s">
        <v>115</v>
      </c>
      <c r="AA62" t="s">
        <v>115</v>
      </c>
      <c r="AB62" t="s">
        <v>115</v>
      </c>
      <c r="AC62">
        <v>28.91</v>
      </c>
      <c r="AD62" t="s">
        <v>115</v>
      </c>
      <c r="AE62" t="s">
        <v>1214</v>
      </c>
      <c r="AF62">
        <v>100</v>
      </c>
      <c r="AG62" t="s">
        <v>969</v>
      </c>
      <c r="AH62" t="s">
        <v>1634</v>
      </c>
      <c r="AI62" t="s">
        <v>320</v>
      </c>
      <c r="AJ62">
        <v>3.2</v>
      </c>
      <c r="AK62">
        <v>1.1000000000000001</v>
      </c>
      <c r="AL62" t="s">
        <v>115</v>
      </c>
      <c r="AM62" t="s">
        <v>115</v>
      </c>
      <c r="AN62" t="s">
        <v>736</v>
      </c>
      <c r="AO62" t="s">
        <v>710</v>
      </c>
      <c r="AP62" t="s">
        <v>709</v>
      </c>
      <c r="AQ62" t="s">
        <v>321</v>
      </c>
    </row>
    <row r="63" spans="1:45" x14ac:dyDescent="0.2">
      <c r="A63" t="s">
        <v>735</v>
      </c>
      <c r="B63" t="s">
        <v>734</v>
      </c>
      <c r="C63" t="s">
        <v>322</v>
      </c>
      <c r="D63" t="s">
        <v>732</v>
      </c>
      <c r="E63" t="s">
        <v>733</v>
      </c>
      <c r="F63" t="s">
        <v>232</v>
      </c>
      <c r="G63" t="s">
        <v>24</v>
      </c>
      <c r="H63" t="s">
        <v>219</v>
      </c>
      <c r="I63" t="s">
        <v>26</v>
      </c>
      <c r="J63">
        <v>2016</v>
      </c>
      <c r="K63">
        <v>37.203806</v>
      </c>
      <c r="L63">
        <v>-6.951333</v>
      </c>
      <c r="M63" t="s">
        <v>327</v>
      </c>
      <c r="N63" t="s">
        <v>1153</v>
      </c>
      <c r="O63" t="s">
        <v>328</v>
      </c>
      <c r="P63" t="s">
        <v>329</v>
      </c>
      <c r="Q63" t="s">
        <v>1797</v>
      </c>
      <c r="T63" t="s">
        <v>30</v>
      </c>
      <c r="V63" t="s">
        <v>115</v>
      </c>
      <c r="W63" t="s">
        <v>115</v>
      </c>
      <c r="X63" t="s">
        <v>115</v>
      </c>
      <c r="Y63" t="s">
        <v>115</v>
      </c>
      <c r="Z63" t="s">
        <v>115</v>
      </c>
      <c r="AA63" t="s">
        <v>115</v>
      </c>
      <c r="AB63" t="s">
        <v>115</v>
      </c>
      <c r="AC63">
        <v>18.27</v>
      </c>
      <c r="AD63" t="s">
        <v>115</v>
      </c>
      <c r="AE63" t="s">
        <v>1214</v>
      </c>
      <c r="AF63">
        <v>100</v>
      </c>
      <c r="AG63" t="s">
        <v>969</v>
      </c>
      <c r="AH63" t="s">
        <v>1634</v>
      </c>
      <c r="AI63" t="s">
        <v>320</v>
      </c>
      <c r="AJ63">
        <v>2.9</v>
      </c>
      <c r="AK63">
        <v>1.4</v>
      </c>
      <c r="AL63" t="s">
        <v>115</v>
      </c>
      <c r="AM63" t="s">
        <v>115</v>
      </c>
      <c r="AN63" t="s">
        <v>736</v>
      </c>
      <c r="AO63" t="s">
        <v>710</v>
      </c>
      <c r="AP63" t="s">
        <v>709</v>
      </c>
      <c r="AQ63" t="s">
        <v>321</v>
      </c>
    </row>
    <row r="64" spans="1:45" x14ac:dyDescent="0.2">
      <c r="A64" t="s">
        <v>735</v>
      </c>
      <c r="B64" t="s">
        <v>734</v>
      </c>
      <c r="C64" t="s">
        <v>322</v>
      </c>
      <c r="D64" t="s">
        <v>732</v>
      </c>
      <c r="E64" t="s">
        <v>733</v>
      </c>
      <c r="F64" t="s">
        <v>232</v>
      </c>
      <c r="G64" t="s">
        <v>24</v>
      </c>
      <c r="H64" t="s">
        <v>219</v>
      </c>
      <c r="I64" t="s">
        <v>26</v>
      </c>
      <c r="J64">
        <v>2016</v>
      </c>
      <c r="K64">
        <v>37.273209999999999</v>
      </c>
      <c r="L64">
        <v>-7.0151500000000002</v>
      </c>
      <c r="M64" t="s">
        <v>317</v>
      </c>
      <c r="N64" t="s">
        <v>1141</v>
      </c>
      <c r="O64" t="s">
        <v>318</v>
      </c>
      <c r="P64" t="s">
        <v>319</v>
      </c>
      <c r="Q64" t="s">
        <v>1796</v>
      </c>
      <c r="T64" t="s">
        <v>30</v>
      </c>
      <c r="V64" t="s">
        <v>115</v>
      </c>
      <c r="W64" t="s">
        <v>115</v>
      </c>
      <c r="X64" t="s">
        <v>115</v>
      </c>
      <c r="Y64" t="s">
        <v>115</v>
      </c>
      <c r="Z64" t="s">
        <v>115</v>
      </c>
      <c r="AA64" t="s">
        <v>115</v>
      </c>
      <c r="AB64" t="s">
        <v>115</v>
      </c>
      <c r="AC64">
        <v>16.64</v>
      </c>
      <c r="AD64" t="s">
        <v>115</v>
      </c>
      <c r="AE64" t="s">
        <v>1214</v>
      </c>
      <c r="AF64">
        <v>100</v>
      </c>
      <c r="AG64" t="s">
        <v>969</v>
      </c>
      <c r="AH64" t="s">
        <v>1634</v>
      </c>
      <c r="AI64" t="s">
        <v>320</v>
      </c>
      <c r="AJ64">
        <v>2</v>
      </c>
      <c r="AK64">
        <v>0.5</v>
      </c>
      <c r="AL64" t="s">
        <v>115</v>
      </c>
      <c r="AM64" t="s">
        <v>115</v>
      </c>
      <c r="AN64" t="s">
        <v>736</v>
      </c>
      <c r="AO64" t="s">
        <v>710</v>
      </c>
      <c r="AP64" t="s">
        <v>709</v>
      </c>
      <c r="AQ64" t="s">
        <v>321</v>
      </c>
    </row>
    <row r="65" spans="1:45" x14ac:dyDescent="0.2">
      <c r="A65" t="s">
        <v>735</v>
      </c>
      <c r="B65" t="s">
        <v>734</v>
      </c>
      <c r="C65" t="s">
        <v>322</v>
      </c>
      <c r="D65" t="s">
        <v>732</v>
      </c>
      <c r="E65" t="s">
        <v>733</v>
      </c>
      <c r="F65" t="s">
        <v>232</v>
      </c>
      <c r="G65" t="s">
        <v>24</v>
      </c>
      <c r="H65" t="s">
        <v>219</v>
      </c>
      <c r="I65" t="s">
        <v>26</v>
      </c>
      <c r="J65">
        <v>2018</v>
      </c>
      <c r="K65">
        <v>37.302278000000001</v>
      </c>
      <c r="L65">
        <v>-6.9793329999999996</v>
      </c>
      <c r="M65" t="s">
        <v>323</v>
      </c>
      <c r="N65" t="s">
        <v>1152</v>
      </c>
      <c r="O65" t="s">
        <v>324</v>
      </c>
      <c r="P65" t="s">
        <v>325</v>
      </c>
      <c r="Q65" t="s">
        <v>326</v>
      </c>
      <c r="T65" t="s">
        <v>30</v>
      </c>
      <c r="V65" t="s">
        <v>115</v>
      </c>
      <c r="W65" t="s">
        <v>115</v>
      </c>
      <c r="X65" t="s">
        <v>115</v>
      </c>
      <c r="Y65" t="s">
        <v>115</v>
      </c>
      <c r="Z65" t="s">
        <v>115</v>
      </c>
      <c r="AA65" t="s">
        <v>115</v>
      </c>
      <c r="AB65" t="s">
        <v>115</v>
      </c>
      <c r="AC65">
        <v>15.55</v>
      </c>
      <c r="AD65" t="s">
        <v>115</v>
      </c>
      <c r="AE65" t="s">
        <v>1214</v>
      </c>
      <c r="AF65">
        <v>100</v>
      </c>
      <c r="AG65" t="s">
        <v>877</v>
      </c>
      <c r="AH65" t="s">
        <v>1634</v>
      </c>
      <c r="AI65" t="s">
        <v>320</v>
      </c>
      <c r="AJ65">
        <v>1</v>
      </c>
      <c r="AK65">
        <v>0.5</v>
      </c>
      <c r="AL65" t="s">
        <v>115</v>
      </c>
      <c r="AM65" t="s">
        <v>115</v>
      </c>
      <c r="AN65" t="s">
        <v>736</v>
      </c>
      <c r="AO65" t="s">
        <v>710</v>
      </c>
      <c r="AP65" t="s">
        <v>709</v>
      </c>
      <c r="AQ65" t="s">
        <v>321</v>
      </c>
    </row>
    <row r="66" spans="1:45" x14ac:dyDescent="0.2">
      <c r="A66" t="s">
        <v>735</v>
      </c>
      <c r="B66" t="s">
        <v>734</v>
      </c>
      <c r="C66" t="s">
        <v>322</v>
      </c>
      <c r="D66" t="s">
        <v>732</v>
      </c>
      <c r="E66" t="s">
        <v>733</v>
      </c>
      <c r="F66" t="s">
        <v>232</v>
      </c>
      <c r="G66" t="s">
        <v>24</v>
      </c>
      <c r="H66" t="s">
        <v>219</v>
      </c>
      <c r="I66" t="s">
        <v>26</v>
      </c>
      <c r="J66">
        <v>2016</v>
      </c>
      <c r="K66">
        <v>36.548999999999999</v>
      </c>
      <c r="L66">
        <v>-6.21</v>
      </c>
      <c r="M66" t="s">
        <v>317</v>
      </c>
      <c r="N66" t="s">
        <v>1141</v>
      </c>
      <c r="O66" t="s">
        <v>337</v>
      </c>
      <c r="P66" t="s">
        <v>339</v>
      </c>
      <c r="Q66" t="s">
        <v>1802</v>
      </c>
      <c r="T66" t="s">
        <v>34</v>
      </c>
      <c r="V66" t="s">
        <v>115</v>
      </c>
      <c r="W66" t="s">
        <v>115</v>
      </c>
      <c r="X66" t="s">
        <v>115</v>
      </c>
      <c r="Y66" t="s">
        <v>115</v>
      </c>
      <c r="Z66" t="s">
        <v>115</v>
      </c>
      <c r="AA66" t="s">
        <v>115</v>
      </c>
      <c r="AB66" t="s">
        <v>115</v>
      </c>
      <c r="AC66">
        <v>11.73</v>
      </c>
      <c r="AD66" t="s">
        <v>115</v>
      </c>
      <c r="AE66" t="s">
        <v>1214</v>
      </c>
      <c r="AF66">
        <v>100</v>
      </c>
      <c r="AG66" t="s">
        <v>969</v>
      </c>
      <c r="AH66" t="s">
        <v>1634</v>
      </c>
      <c r="AI66" t="s">
        <v>320</v>
      </c>
      <c r="AJ66">
        <v>2.1</v>
      </c>
      <c r="AK66">
        <v>0.8</v>
      </c>
      <c r="AL66" t="s">
        <v>115</v>
      </c>
      <c r="AM66" t="s">
        <v>115</v>
      </c>
      <c r="AN66" t="s">
        <v>736</v>
      </c>
      <c r="AO66" t="s">
        <v>710</v>
      </c>
      <c r="AP66" t="s">
        <v>709</v>
      </c>
      <c r="AQ66" t="s">
        <v>321</v>
      </c>
    </row>
    <row r="67" spans="1:45" x14ac:dyDescent="0.2">
      <c r="A67" t="s">
        <v>735</v>
      </c>
      <c r="B67" t="s">
        <v>734</v>
      </c>
      <c r="C67" t="s">
        <v>322</v>
      </c>
      <c r="D67" t="s">
        <v>732</v>
      </c>
      <c r="E67" t="s">
        <v>733</v>
      </c>
      <c r="F67" t="s">
        <v>232</v>
      </c>
      <c r="G67" t="s">
        <v>24</v>
      </c>
      <c r="H67" t="s">
        <v>219</v>
      </c>
      <c r="I67" t="s">
        <v>26</v>
      </c>
      <c r="J67">
        <v>2016</v>
      </c>
      <c r="K67">
        <v>37.174329999999998</v>
      </c>
      <c r="L67">
        <v>-6.9310830000000001</v>
      </c>
      <c r="M67" t="s">
        <v>334</v>
      </c>
      <c r="N67" t="s">
        <v>1141</v>
      </c>
      <c r="O67" t="s">
        <v>332</v>
      </c>
      <c r="P67" t="s">
        <v>335</v>
      </c>
      <c r="Q67" t="s">
        <v>336</v>
      </c>
      <c r="T67" t="s">
        <v>34</v>
      </c>
      <c r="V67" t="s">
        <v>115</v>
      </c>
      <c r="W67" t="s">
        <v>115</v>
      </c>
      <c r="X67" t="s">
        <v>115</v>
      </c>
      <c r="Y67" t="s">
        <v>115</v>
      </c>
      <c r="Z67" t="s">
        <v>115</v>
      </c>
      <c r="AA67" t="s">
        <v>115</v>
      </c>
      <c r="AB67" t="s">
        <v>115</v>
      </c>
      <c r="AC67">
        <v>10.36</v>
      </c>
      <c r="AD67" t="s">
        <v>115</v>
      </c>
      <c r="AE67" t="s">
        <v>1214</v>
      </c>
      <c r="AF67">
        <v>100</v>
      </c>
      <c r="AG67" t="s">
        <v>969</v>
      </c>
      <c r="AH67" t="s">
        <v>1634</v>
      </c>
      <c r="AI67" t="s">
        <v>320</v>
      </c>
      <c r="AJ67">
        <v>2.7</v>
      </c>
      <c r="AK67">
        <v>0.6</v>
      </c>
      <c r="AL67" t="s">
        <v>115</v>
      </c>
      <c r="AM67" t="s">
        <v>115</v>
      </c>
      <c r="AN67" t="s">
        <v>736</v>
      </c>
      <c r="AO67" t="s">
        <v>710</v>
      </c>
      <c r="AP67" t="s">
        <v>709</v>
      </c>
      <c r="AQ67" t="s">
        <v>321</v>
      </c>
    </row>
    <row r="68" spans="1:45" x14ac:dyDescent="0.2">
      <c r="A68" t="s">
        <v>271</v>
      </c>
      <c r="B68" t="s">
        <v>719</v>
      </c>
      <c r="C68" t="s">
        <v>272</v>
      </c>
      <c r="D68" t="s">
        <v>720</v>
      </c>
      <c r="E68" t="s">
        <v>695</v>
      </c>
      <c r="F68" t="s">
        <v>232</v>
      </c>
      <c r="G68" t="s">
        <v>266</v>
      </c>
      <c r="H68" t="s">
        <v>267</v>
      </c>
      <c r="I68" t="s">
        <v>26</v>
      </c>
      <c r="J68">
        <v>2010</v>
      </c>
      <c r="K68">
        <v>40.592787000000001</v>
      </c>
      <c r="L68">
        <v>0.67257800000000001</v>
      </c>
      <c r="M68" t="s">
        <v>284</v>
      </c>
      <c r="N68" t="s">
        <v>1148</v>
      </c>
      <c r="O68" t="s">
        <v>268</v>
      </c>
      <c r="P68" t="s">
        <v>289</v>
      </c>
      <c r="Q68" t="s">
        <v>289</v>
      </c>
      <c r="V68" t="s">
        <v>115</v>
      </c>
      <c r="W68" t="s">
        <v>115</v>
      </c>
      <c r="X68" t="s">
        <v>115</v>
      </c>
      <c r="Y68" t="s">
        <v>115</v>
      </c>
      <c r="Z68" t="s">
        <v>115</v>
      </c>
      <c r="AA68" t="s">
        <v>115</v>
      </c>
      <c r="AB68" t="s">
        <v>115</v>
      </c>
      <c r="AC68">
        <v>435</v>
      </c>
      <c r="AD68" t="s">
        <v>115</v>
      </c>
      <c r="AE68" t="s">
        <v>1214</v>
      </c>
      <c r="AF68">
        <v>46</v>
      </c>
      <c r="AG68" t="s">
        <v>958</v>
      </c>
      <c r="AH68" t="s">
        <v>1625</v>
      </c>
      <c r="AI68" t="s">
        <v>270</v>
      </c>
      <c r="AJ68">
        <v>4.9000000000000004</v>
      </c>
      <c r="AK68">
        <v>1.6</v>
      </c>
      <c r="AL68" t="s">
        <v>115</v>
      </c>
      <c r="AM68" t="s">
        <v>115</v>
      </c>
      <c r="AN68" t="s">
        <v>721</v>
      </c>
      <c r="AO68" t="s">
        <v>1063</v>
      </c>
      <c r="AP68" t="s">
        <v>294</v>
      </c>
      <c r="AQ68" t="s">
        <v>321</v>
      </c>
      <c r="AR68" t="s">
        <v>1073</v>
      </c>
      <c r="AS68" t="s">
        <v>1064</v>
      </c>
    </row>
    <row r="69" spans="1:45" x14ac:dyDescent="0.2">
      <c r="A69" t="s">
        <v>271</v>
      </c>
      <c r="B69" t="s">
        <v>719</v>
      </c>
      <c r="C69" t="s">
        <v>272</v>
      </c>
      <c r="D69" t="s">
        <v>720</v>
      </c>
      <c r="E69" t="s">
        <v>695</v>
      </c>
      <c r="F69" t="s">
        <v>232</v>
      </c>
      <c r="G69" t="s">
        <v>266</v>
      </c>
      <c r="H69" t="s">
        <v>267</v>
      </c>
      <c r="I69" t="s">
        <v>26</v>
      </c>
      <c r="J69">
        <v>2010</v>
      </c>
      <c r="K69">
        <v>40.763807</v>
      </c>
      <c r="L69">
        <v>0.75114700000000001</v>
      </c>
      <c r="M69" t="s">
        <v>284</v>
      </c>
      <c r="N69" t="s">
        <v>1148</v>
      </c>
      <c r="O69" t="s">
        <v>268</v>
      </c>
      <c r="P69" t="s">
        <v>290</v>
      </c>
      <c r="Q69" t="s">
        <v>290</v>
      </c>
      <c r="V69" t="s">
        <v>115</v>
      </c>
      <c r="W69" t="s">
        <v>115</v>
      </c>
      <c r="X69" t="s">
        <v>115</v>
      </c>
      <c r="Y69" t="s">
        <v>115</v>
      </c>
      <c r="Z69" t="s">
        <v>115</v>
      </c>
      <c r="AA69" t="s">
        <v>115</v>
      </c>
      <c r="AB69" t="s">
        <v>115</v>
      </c>
      <c r="AC69">
        <v>395</v>
      </c>
      <c r="AD69" t="s">
        <v>115</v>
      </c>
      <c r="AE69" t="s">
        <v>1214</v>
      </c>
      <c r="AF69">
        <v>46</v>
      </c>
      <c r="AG69" t="s">
        <v>958</v>
      </c>
      <c r="AH69" t="s">
        <v>1625</v>
      </c>
      <c r="AI69" t="s">
        <v>270</v>
      </c>
      <c r="AJ69">
        <v>8.4</v>
      </c>
      <c r="AK69">
        <v>6.9</v>
      </c>
      <c r="AL69" t="s">
        <v>115</v>
      </c>
      <c r="AM69" t="s">
        <v>115</v>
      </c>
      <c r="AN69" t="s">
        <v>721</v>
      </c>
      <c r="AO69" t="s">
        <v>1063</v>
      </c>
      <c r="AP69" t="s">
        <v>294</v>
      </c>
      <c r="AQ69" t="s">
        <v>321</v>
      </c>
      <c r="AR69" t="s">
        <v>1073</v>
      </c>
      <c r="AS69" t="s">
        <v>1064</v>
      </c>
    </row>
    <row r="70" spans="1:45" x14ac:dyDescent="0.2">
      <c r="A70" t="s">
        <v>271</v>
      </c>
      <c r="B70" t="s">
        <v>719</v>
      </c>
      <c r="C70" t="s">
        <v>272</v>
      </c>
      <c r="D70" t="s">
        <v>720</v>
      </c>
      <c r="E70" t="s">
        <v>695</v>
      </c>
      <c r="F70" t="s">
        <v>232</v>
      </c>
      <c r="G70" t="s">
        <v>266</v>
      </c>
      <c r="H70" t="s">
        <v>267</v>
      </c>
      <c r="I70" t="s">
        <v>26</v>
      </c>
      <c r="J70">
        <v>2010</v>
      </c>
      <c r="K70">
        <v>40.722605999999999</v>
      </c>
      <c r="L70">
        <v>0.85942799999999997</v>
      </c>
      <c r="M70" t="s">
        <v>282</v>
      </c>
      <c r="N70" t="s">
        <v>1125</v>
      </c>
      <c r="O70" t="s">
        <v>268</v>
      </c>
      <c r="P70" t="s">
        <v>283</v>
      </c>
      <c r="Q70" t="s">
        <v>283</v>
      </c>
      <c r="V70" t="s">
        <v>115</v>
      </c>
      <c r="W70" t="s">
        <v>115</v>
      </c>
      <c r="X70" t="s">
        <v>115</v>
      </c>
      <c r="Y70" t="s">
        <v>115</v>
      </c>
      <c r="Z70" t="s">
        <v>115</v>
      </c>
      <c r="AA70" t="s">
        <v>115</v>
      </c>
      <c r="AB70" t="s">
        <v>115</v>
      </c>
      <c r="AC70">
        <v>324</v>
      </c>
      <c r="AD70" t="s">
        <v>115</v>
      </c>
      <c r="AE70" t="s">
        <v>1214</v>
      </c>
      <c r="AF70">
        <v>46</v>
      </c>
      <c r="AG70" t="s">
        <v>958</v>
      </c>
      <c r="AH70" t="s">
        <v>1625</v>
      </c>
      <c r="AI70" t="s">
        <v>270</v>
      </c>
      <c r="AJ70">
        <v>5.8</v>
      </c>
      <c r="AK70" t="s">
        <v>115</v>
      </c>
      <c r="AL70" t="s">
        <v>115</v>
      </c>
      <c r="AM70" t="s">
        <v>115</v>
      </c>
      <c r="AN70" t="s">
        <v>721</v>
      </c>
      <c r="AO70" t="s">
        <v>1063</v>
      </c>
      <c r="AP70" t="s">
        <v>294</v>
      </c>
      <c r="AQ70" t="s">
        <v>321</v>
      </c>
      <c r="AR70" t="s">
        <v>1073</v>
      </c>
      <c r="AS70" t="s">
        <v>1064</v>
      </c>
    </row>
    <row r="71" spans="1:45" x14ac:dyDescent="0.2">
      <c r="A71" t="s">
        <v>271</v>
      </c>
      <c r="B71" t="s">
        <v>719</v>
      </c>
      <c r="C71" t="s">
        <v>272</v>
      </c>
      <c r="D71" t="s">
        <v>720</v>
      </c>
      <c r="E71" t="s">
        <v>695</v>
      </c>
      <c r="F71" t="s">
        <v>232</v>
      </c>
      <c r="G71" t="s">
        <v>266</v>
      </c>
      <c r="H71" t="s">
        <v>267</v>
      </c>
      <c r="I71" t="s">
        <v>26</v>
      </c>
      <c r="J71">
        <v>2010</v>
      </c>
      <c r="K71">
        <v>40.649948999999999</v>
      </c>
      <c r="L71">
        <v>0.68829300000000004</v>
      </c>
      <c r="M71" t="s">
        <v>70</v>
      </c>
      <c r="N71" t="s">
        <v>1139</v>
      </c>
      <c r="O71" t="s">
        <v>268</v>
      </c>
      <c r="P71" t="s">
        <v>269</v>
      </c>
      <c r="Q71" t="s">
        <v>269</v>
      </c>
      <c r="V71" t="s">
        <v>115</v>
      </c>
      <c r="W71" t="s">
        <v>115</v>
      </c>
      <c r="X71" t="s">
        <v>115</v>
      </c>
      <c r="Y71" t="s">
        <v>115</v>
      </c>
      <c r="Z71" t="s">
        <v>115</v>
      </c>
      <c r="AA71" t="s">
        <v>115</v>
      </c>
      <c r="AB71" t="s">
        <v>115</v>
      </c>
      <c r="AC71">
        <v>297</v>
      </c>
      <c r="AD71" t="s">
        <v>115</v>
      </c>
      <c r="AE71" t="s">
        <v>1214</v>
      </c>
      <c r="AF71">
        <v>46</v>
      </c>
      <c r="AG71" t="s">
        <v>958</v>
      </c>
      <c r="AH71" t="s">
        <v>1625</v>
      </c>
      <c r="AI71" t="s">
        <v>270</v>
      </c>
      <c r="AJ71">
        <v>5.8</v>
      </c>
      <c r="AK71">
        <v>8.4</v>
      </c>
      <c r="AL71" t="s">
        <v>115</v>
      </c>
      <c r="AM71" t="s">
        <v>115</v>
      </c>
      <c r="AN71" t="s">
        <v>721</v>
      </c>
      <c r="AO71" t="s">
        <v>1063</v>
      </c>
      <c r="AP71" t="s">
        <v>294</v>
      </c>
      <c r="AQ71" t="s">
        <v>321</v>
      </c>
      <c r="AR71" t="s">
        <v>1073</v>
      </c>
      <c r="AS71" t="s">
        <v>1064</v>
      </c>
    </row>
    <row r="72" spans="1:45" x14ac:dyDescent="0.2">
      <c r="A72" t="s">
        <v>271</v>
      </c>
      <c r="B72" t="s">
        <v>719</v>
      </c>
      <c r="C72" t="s">
        <v>272</v>
      </c>
      <c r="D72" t="s">
        <v>720</v>
      </c>
      <c r="E72" t="s">
        <v>695</v>
      </c>
      <c r="F72" t="s">
        <v>232</v>
      </c>
      <c r="G72" t="s">
        <v>266</v>
      </c>
      <c r="H72" t="s">
        <v>267</v>
      </c>
      <c r="I72" t="s">
        <v>26</v>
      </c>
      <c r="J72">
        <v>2010</v>
      </c>
      <c r="K72">
        <v>40.671562999999999</v>
      </c>
      <c r="L72">
        <v>0.59572999999999998</v>
      </c>
      <c r="M72" t="s">
        <v>70</v>
      </c>
      <c r="N72" t="s">
        <v>1139</v>
      </c>
      <c r="O72" t="s">
        <v>268</v>
      </c>
      <c r="P72" t="s">
        <v>275</v>
      </c>
      <c r="Q72" t="s">
        <v>275</v>
      </c>
      <c r="V72" t="s">
        <v>115</v>
      </c>
      <c r="W72" t="s">
        <v>115</v>
      </c>
      <c r="X72" t="s">
        <v>115</v>
      </c>
      <c r="Y72" t="s">
        <v>115</v>
      </c>
      <c r="Z72" t="s">
        <v>115</v>
      </c>
      <c r="AA72" t="s">
        <v>115</v>
      </c>
      <c r="AB72" t="s">
        <v>115</v>
      </c>
      <c r="AC72">
        <v>293</v>
      </c>
      <c r="AD72" t="s">
        <v>115</v>
      </c>
      <c r="AE72" t="s">
        <v>1214</v>
      </c>
      <c r="AF72">
        <v>46</v>
      </c>
      <c r="AG72" t="s">
        <v>958</v>
      </c>
      <c r="AH72" t="s">
        <v>1625</v>
      </c>
      <c r="AI72" t="s">
        <v>270</v>
      </c>
      <c r="AJ72">
        <v>3.1</v>
      </c>
      <c r="AK72" t="s">
        <v>115</v>
      </c>
      <c r="AL72" t="s">
        <v>115</v>
      </c>
      <c r="AM72" t="s">
        <v>115</v>
      </c>
      <c r="AN72" t="s">
        <v>721</v>
      </c>
      <c r="AO72" t="s">
        <v>1063</v>
      </c>
      <c r="AP72" t="s">
        <v>294</v>
      </c>
      <c r="AQ72" t="s">
        <v>321</v>
      </c>
      <c r="AR72" t="s">
        <v>1073</v>
      </c>
      <c r="AS72" t="s">
        <v>1064</v>
      </c>
    </row>
    <row r="73" spans="1:45" x14ac:dyDescent="0.2">
      <c r="A73" t="s">
        <v>271</v>
      </c>
      <c r="B73" t="s">
        <v>719</v>
      </c>
      <c r="C73" t="s">
        <v>272</v>
      </c>
      <c r="D73" t="s">
        <v>720</v>
      </c>
      <c r="E73" t="s">
        <v>695</v>
      </c>
      <c r="F73" t="s">
        <v>232</v>
      </c>
      <c r="G73" t="s">
        <v>266</v>
      </c>
      <c r="H73" t="s">
        <v>267</v>
      </c>
      <c r="I73" t="s">
        <v>26</v>
      </c>
      <c r="J73">
        <v>2010</v>
      </c>
      <c r="K73">
        <v>40.681865999999999</v>
      </c>
      <c r="L73">
        <v>0.83229399999999998</v>
      </c>
      <c r="M73" t="s">
        <v>276</v>
      </c>
      <c r="N73" t="s">
        <v>1123</v>
      </c>
      <c r="O73" t="s">
        <v>268</v>
      </c>
      <c r="P73" t="s">
        <v>277</v>
      </c>
      <c r="Q73" t="s">
        <v>277</v>
      </c>
      <c r="V73" t="s">
        <v>115</v>
      </c>
      <c r="W73" t="s">
        <v>115</v>
      </c>
      <c r="X73" t="s">
        <v>115</v>
      </c>
      <c r="Y73" t="s">
        <v>115</v>
      </c>
      <c r="Z73" t="s">
        <v>115</v>
      </c>
      <c r="AA73" t="s">
        <v>115</v>
      </c>
      <c r="AB73" t="s">
        <v>115</v>
      </c>
      <c r="AC73">
        <v>226</v>
      </c>
      <c r="AD73" t="s">
        <v>115</v>
      </c>
      <c r="AE73" t="s">
        <v>1214</v>
      </c>
      <c r="AF73">
        <v>46</v>
      </c>
      <c r="AG73" t="s">
        <v>958</v>
      </c>
      <c r="AH73" t="s">
        <v>1625</v>
      </c>
      <c r="AI73" t="s">
        <v>270</v>
      </c>
      <c r="AJ73">
        <v>9.3000000000000007</v>
      </c>
      <c r="AK73" t="s">
        <v>115</v>
      </c>
      <c r="AL73" t="s">
        <v>115</v>
      </c>
      <c r="AM73" t="s">
        <v>115</v>
      </c>
      <c r="AN73" t="s">
        <v>721</v>
      </c>
      <c r="AO73" t="s">
        <v>1063</v>
      </c>
      <c r="AP73" t="s">
        <v>294</v>
      </c>
      <c r="AQ73" t="s">
        <v>321</v>
      </c>
      <c r="AR73" t="s">
        <v>1073</v>
      </c>
      <c r="AS73" t="s">
        <v>1064</v>
      </c>
    </row>
    <row r="74" spans="1:45" x14ac:dyDescent="0.2">
      <c r="A74" t="s">
        <v>271</v>
      </c>
      <c r="B74" t="s">
        <v>719</v>
      </c>
      <c r="C74" t="s">
        <v>272</v>
      </c>
      <c r="D74" t="s">
        <v>720</v>
      </c>
      <c r="E74" t="s">
        <v>695</v>
      </c>
      <c r="F74" t="s">
        <v>232</v>
      </c>
      <c r="G74" t="s">
        <v>266</v>
      </c>
      <c r="H74" t="s">
        <v>267</v>
      </c>
      <c r="I74" t="s">
        <v>26</v>
      </c>
      <c r="J74">
        <v>2010</v>
      </c>
      <c r="K74">
        <v>40.634819999999998</v>
      </c>
      <c r="L74">
        <v>0.64601600000000003</v>
      </c>
      <c r="M74" t="s">
        <v>70</v>
      </c>
      <c r="N74" t="s">
        <v>1139</v>
      </c>
      <c r="O74" t="s">
        <v>268</v>
      </c>
      <c r="P74" t="s">
        <v>280</v>
      </c>
      <c r="Q74" t="s">
        <v>280</v>
      </c>
      <c r="V74" t="s">
        <v>115</v>
      </c>
      <c r="W74" t="s">
        <v>115</v>
      </c>
      <c r="X74" t="s">
        <v>115</v>
      </c>
      <c r="Y74" t="s">
        <v>115</v>
      </c>
      <c r="Z74" t="s">
        <v>115</v>
      </c>
      <c r="AA74" t="s">
        <v>115</v>
      </c>
      <c r="AB74" t="s">
        <v>115</v>
      </c>
      <c r="AC74">
        <v>219</v>
      </c>
      <c r="AD74" t="s">
        <v>115</v>
      </c>
      <c r="AE74" t="s">
        <v>1214</v>
      </c>
      <c r="AF74">
        <v>46</v>
      </c>
      <c r="AG74" t="s">
        <v>958</v>
      </c>
      <c r="AH74" t="s">
        <v>1625</v>
      </c>
      <c r="AI74" t="s">
        <v>270</v>
      </c>
      <c r="AJ74">
        <v>8</v>
      </c>
      <c r="AK74" t="s">
        <v>115</v>
      </c>
      <c r="AL74" t="s">
        <v>115</v>
      </c>
      <c r="AM74" t="s">
        <v>115</v>
      </c>
      <c r="AN74" t="s">
        <v>721</v>
      </c>
      <c r="AO74" t="s">
        <v>1063</v>
      </c>
      <c r="AP74" t="s">
        <v>294</v>
      </c>
      <c r="AQ74" t="s">
        <v>321</v>
      </c>
      <c r="AR74" t="s">
        <v>1073</v>
      </c>
      <c r="AS74" t="s">
        <v>1064</v>
      </c>
    </row>
    <row r="75" spans="1:45" x14ac:dyDescent="0.2">
      <c r="A75" t="s">
        <v>271</v>
      </c>
      <c r="B75" t="s">
        <v>719</v>
      </c>
      <c r="C75" t="s">
        <v>272</v>
      </c>
      <c r="D75" t="s">
        <v>720</v>
      </c>
      <c r="E75" t="s">
        <v>695</v>
      </c>
      <c r="F75" t="s">
        <v>232</v>
      </c>
      <c r="G75" t="s">
        <v>266</v>
      </c>
      <c r="H75" t="s">
        <v>267</v>
      </c>
      <c r="I75" t="s">
        <v>26</v>
      </c>
      <c r="J75">
        <v>2010</v>
      </c>
      <c r="K75">
        <v>40.641154</v>
      </c>
      <c r="L75">
        <v>0.61713600000000002</v>
      </c>
      <c r="M75" t="s">
        <v>273</v>
      </c>
      <c r="N75" t="s">
        <v>1150</v>
      </c>
      <c r="O75" t="s">
        <v>268</v>
      </c>
      <c r="P75" t="s">
        <v>274</v>
      </c>
      <c r="Q75" t="s">
        <v>274</v>
      </c>
      <c r="V75" t="s">
        <v>115</v>
      </c>
      <c r="W75" t="s">
        <v>115</v>
      </c>
      <c r="X75" t="s">
        <v>115</v>
      </c>
      <c r="Y75" t="s">
        <v>115</v>
      </c>
      <c r="Z75" t="s">
        <v>115</v>
      </c>
      <c r="AA75" t="s">
        <v>115</v>
      </c>
      <c r="AB75" t="s">
        <v>115</v>
      </c>
      <c r="AC75">
        <v>142</v>
      </c>
      <c r="AD75" t="s">
        <v>115</v>
      </c>
      <c r="AE75" t="s">
        <v>1214</v>
      </c>
      <c r="AF75">
        <v>46</v>
      </c>
      <c r="AG75" t="s">
        <v>958</v>
      </c>
      <c r="AH75" t="s">
        <v>1625</v>
      </c>
      <c r="AI75" t="s">
        <v>270</v>
      </c>
      <c r="AJ75">
        <v>4</v>
      </c>
      <c r="AK75">
        <v>3.6</v>
      </c>
      <c r="AL75" t="s">
        <v>115</v>
      </c>
      <c r="AM75" t="s">
        <v>115</v>
      </c>
      <c r="AN75" t="s">
        <v>721</v>
      </c>
      <c r="AO75" t="s">
        <v>1063</v>
      </c>
      <c r="AP75" t="s">
        <v>294</v>
      </c>
      <c r="AQ75" t="s">
        <v>321</v>
      </c>
      <c r="AR75" t="s">
        <v>1073</v>
      </c>
      <c r="AS75" t="s">
        <v>1064</v>
      </c>
    </row>
    <row r="76" spans="1:45" x14ac:dyDescent="0.2">
      <c r="A76" t="s">
        <v>271</v>
      </c>
      <c r="B76" t="s">
        <v>719</v>
      </c>
      <c r="C76" t="s">
        <v>272</v>
      </c>
      <c r="D76" t="s">
        <v>720</v>
      </c>
      <c r="E76" t="s">
        <v>695</v>
      </c>
      <c r="F76" t="s">
        <v>232</v>
      </c>
      <c r="G76" t="s">
        <v>266</v>
      </c>
      <c r="H76" t="s">
        <v>267</v>
      </c>
      <c r="I76" t="s">
        <v>26</v>
      </c>
      <c r="J76">
        <v>2010</v>
      </c>
      <c r="K76">
        <v>40.784913000000003</v>
      </c>
      <c r="L76">
        <v>0.70463799999999999</v>
      </c>
      <c r="M76" t="s">
        <v>276</v>
      </c>
      <c r="N76" t="s">
        <v>1123</v>
      </c>
      <c r="O76" t="s">
        <v>268</v>
      </c>
      <c r="P76" t="s">
        <v>281</v>
      </c>
      <c r="Q76" t="s">
        <v>281</v>
      </c>
      <c r="V76" t="s">
        <v>115</v>
      </c>
      <c r="W76" t="s">
        <v>115</v>
      </c>
      <c r="X76" t="s">
        <v>115</v>
      </c>
      <c r="Y76" t="s">
        <v>115</v>
      </c>
      <c r="Z76" t="s">
        <v>115</v>
      </c>
      <c r="AA76" t="s">
        <v>115</v>
      </c>
      <c r="AB76" t="s">
        <v>115</v>
      </c>
      <c r="AC76">
        <v>99</v>
      </c>
      <c r="AD76" t="s">
        <v>115</v>
      </c>
      <c r="AE76" t="s">
        <v>1214</v>
      </c>
      <c r="AF76">
        <v>46</v>
      </c>
      <c r="AG76" t="s">
        <v>958</v>
      </c>
      <c r="AH76" t="s">
        <v>1625</v>
      </c>
      <c r="AI76" t="s">
        <v>270</v>
      </c>
      <c r="AJ76">
        <v>4</v>
      </c>
      <c r="AK76">
        <v>2.4</v>
      </c>
      <c r="AL76" t="s">
        <v>115</v>
      </c>
      <c r="AM76" t="s">
        <v>115</v>
      </c>
      <c r="AN76" t="s">
        <v>721</v>
      </c>
      <c r="AO76" t="s">
        <v>1063</v>
      </c>
      <c r="AP76" t="s">
        <v>294</v>
      </c>
      <c r="AQ76" t="s">
        <v>321</v>
      </c>
      <c r="AR76" t="s">
        <v>1073</v>
      </c>
      <c r="AS76" t="s">
        <v>1064</v>
      </c>
    </row>
    <row r="77" spans="1:45" x14ac:dyDescent="0.2">
      <c r="A77" t="s">
        <v>271</v>
      </c>
      <c r="B77" t="s">
        <v>719</v>
      </c>
      <c r="C77" t="s">
        <v>272</v>
      </c>
      <c r="D77" t="s">
        <v>720</v>
      </c>
      <c r="E77" t="s">
        <v>695</v>
      </c>
      <c r="F77" t="s">
        <v>232</v>
      </c>
      <c r="G77" t="s">
        <v>266</v>
      </c>
      <c r="H77" t="s">
        <v>267</v>
      </c>
      <c r="I77" t="s">
        <v>26</v>
      </c>
      <c r="J77">
        <v>2010</v>
      </c>
      <c r="K77">
        <v>40.789952</v>
      </c>
      <c r="L77">
        <v>0.70435499999999995</v>
      </c>
      <c r="M77" t="s">
        <v>284</v>
      </c>
      <c r="N77" t="s">
        <v>1148</v>
      </c>
      <c r="O77" t="s">
        <v>268</v>
      </c>
      <c r="P77" t="s">
        <v>285</v>
      </c>
      <c r="Q77" t="s">
        <v>285</v>
      </c>
      <c r="V77" t="s">
        <v>115</v>
      </c>
      <c r="W77" t="s">
        <v>115</v>
      </c>
      <c r="X77" t="s">
        <v>115</v>
      </c>
      <c r="Y77" t="s">
        <v>115</v>
      </c>
      <c r="Z77" t="s">
        <v>115</v>
      </c>
      <c r="AA77" t="s">
        <v>115</v>
      </c>
      <c r="AB77" t="s">
        <v>115</v>
      </c>
      <c r="AC77">
        <v>53</v>
      </c>
      <c r="AD77" t="s">
        <v>115</v>
      </c>
      <c r="AE77" t="s">
        <v>1214</v>
      </c>
      <c r="AF77">
        <v>46</v>
      </c>
      <c r="AG77" t="s">
        <v>958</v>
      </c>
      <c r="AH77" t="s">
        <v>1625</v>
      </c>
      <c r="AI77" t="s">
        <v>270</v>
      </c>
      <c r="AJ77">
        <v>1.3</v>
      </c>
      <c r="AK77">
        <v>1.1000000000000001</v>
      </c>
      <c r="AL77" t="s">
        <v>115</v>
      </c>
      <c r="AM77" t="s">
        <v>115</v>
      </c>
      <c r="AN77" t="s">
        <v>721</v>
      </c>
      <c r="AO77" t="s">
        <v>1063</v>
      </c>
      <c r="AP77" t="s">
        <v>294</v>
      </c>
      <c r="AQ77" t="s">
        <v>321</v>
      </c>
      <c r="AR77" t="s">
        <v>1073</v>
      </c>
      <c r="AS77" t="s">
        <v>1064</v>
      </c>
    </row>
    <row r="78" spans="1:45" x14ac:dyDescent="0.2">
      <c r="A78" t="s">
        <v>271</v>
      </c>
      <c r="B78" t="s">
        <v>719</v>
      </c>
      <c r="C78" t="s">
        <v>272</v>
      </c>
      <c r="D78" t="s">
        <v>720</v>
      </c>
      <c r="E78" t="s">
        <v>695</v>
      </c>
      <c r="F78" t="s">
        <v>232</v>
      </c>
      <c r="G78" t="s">
        <v>266</v>
      </c>
      <c r="H78" t="s">
        <v>267</v>
      </c>
      <c r="I78" t="s">
        <v>26</v>
      </c>
      <c r="J78">
        <v>2010</v>
      </c>
      <c r="K78">
        <v>40.698464000000001</v>
      </c>
      <c r="L78">
        <v>0.86343499999999995</v>
      </c>
      <c r="M78" t="s">
        <v>284</v>
      </c>
      <c r="N78" t="s">
        <v>1148</v>
      </c>
      <c r="O78" t="s">
        <v>268</v>
      </c>
      <c r="P78" t="s">
        <v>287</v>
      </c>
      <c r="Q78" t="s">
        <v>287</v>
      </c>
      <c r="V78" t="s">
        <v>115</v>
      </c>
      <c r="W78" t="s">
        <v>115</v>
      </c>
      <c r="X78" t="s">
        <v>115</v>
      </c>
      <c r="Y78" t="s">
        <v>115</v>
      </c>
      <c r="Z78" t="s">
        <v>115</v>
      </c>
      <c r="AA78" t="s">
        <v>115</v>
      </c>
      <c r="AB78" t="s">
        <v>115</v>
      </c>
      <c r="AC78">
        <v>39</v>
      </c>
      <c r="AD78" t="s">
        <v>115</v>
      </c>
      <c r="AE78" t="s">
        <v>1214</v>
      </c>
      <c r="AF78">
        <v>46</v>
      </c>
      <c r="AG78" t="s">
        <v>958</v>
      </c>
      <c r="AH78" t="s">
        <v>1625</v>
      </c>
      <c r="AI78" t="s">
        <v>270</v>
      </c>
      <c r="AJ78">
        <v>1.3</v>
      </c>
      <c r="AK78">
        <v>3.9</v>
      </c>
      <c r="AL78" t="s">
        <v>115</v>
      </c>
      <c r="AM78" t="s">
        <v>115</v>
      </c>
      <c r="AN78" t="s">
        <v>721</v>
      </c>
      <c r="AO78" t="s">
        <v>1063</v>
      </c>
      <c r="AP78" t="s">
        <v>294</v>
      </c>
      <c r="AQ78" t="s">
        <v>321</v>
      </c>
      <c r="AR78" t="s">
        <v>1073</v>
      </c>
      <c r="AS78" t="s">
        <v>1064</v>
      </c>
    </row>
    <row r="79" spans="1:45" x14ac:dyDescent="0.2">
      <c r="A79" t="s">
        <v>271</v>
      </c>
      <c r="B79" t="s">
        <v>719</v>
      </c>
      <c r="C79" t="s">
        <v>272</v>
      </c>
      <c r="D79" t="s">
        <v>720</v>
      </c>
      <c r="E79" t="s">
        <v>695</v>
      </c>
      <c r="F79" t="s">
        <v>232</v>
      </c>
      <c r="G79" t="s">
        <v>266</v>
      </c>
      <c r="H79" t="s">
        <v>267</v>
      </c>
      <c r="I79" t="s">
        <v>26</v>
      </c>
      <c r="J79">
        <v>2010</v>
      </c>
      <c r="K79">
        <v>40.652014999999999</v>
      </c>
      <c r="L79">
        <v>0.68559199999999998</v>
      </c>
      <c r="M79" t="s">
        <v>278</v>
      </c>
      <c r="N79" t="s">
        <v>1124</v>
      </c>
      <c r="O79" t="s">
        <v>268</v>
      </c>
      <c r="P79" t="s">
        <v>279</v>
      </c>
      <c r="Q79" t="s">
        <v>279</v>
      </c>
      <c r="V79" t="s">
        <v>115</v>
      </c>
      <c r="W79" t="s">
        <v>115</v>
      </c>
      <c r="X79" t="s">
        <v>115</v>
      </c>
      <c r="Y79" t="s">
        <v>115</v>
      </c>
      <c r="Z79" t="s">
        <v>115</v>
      </c>
      <c r="AA79" t="s">
        <v>115</v>
      </c>
      <c r="AB79" t="s">
        <v>115</v>
      </c>
      <c r="AC79">
        <v>32</v>
      </c>
      <c r="AD79" t="s">
        <v>115</v>
      </c>
      <c r="AE79" t="s">
        <v>1214</v>
      </c>
      <c r="AF79">
        <v>46</v>
      </c>
      <c r="AG79" t="s">
        <v>958</v>
      </c>
      <c r="AH79" t="s">
        <v>1625</v>
      </c>
      <c r="AI79" t="s">
        <v>270</v>
      </c>
      <c r="AJ79">
        <v>4</v>
      </c>
      <c r="AK79" t="s">
        <v>115</v>
      </c>
      <c r="AL79" t="s">
        <v>115</v>
      </c>
      <c r="AM79" t="s">
        <v>115</v>
      </c>
      <c r="AN79" t="s">
        <v>721</v>
      </c>
      <c r="AO79" t="s">
        <v>1063</v>
      </c>
      <c r="AP79" t="s">
        <v>294</v>
      </c>
      <c r="AQ79" t="s">
        <v>321</v>
      </c>
      <c r="AR79" t="s">
        <v>1073</v>
      </c>
      <c r="AS79" t="s">
        <v>1064</v>
      </c>
    </row>
    <row r="80" spans="1:45" x14ac:dyDescent="0.2">
      <c r="A80" t="s">
        <v>529</v>
      </c>
      <c r="B80" t="s">
        <v>773</v>
      </c>
      <c r="C80" t="s">
        <v>527</v>
      </c>
      <c r="D80" t="s">
        <v>528</v>
      </c>
      <c r="E80" t="s">
        <v>695</v>
      </c>
      <c r="F80" t="s">
        <v>303</v>
      </c>
      <c r="G80" t="s">
        <v>24</v>
      </c>
      <c r="H80" t="s">
        <v>41</v>
      </c>
      <c r="I80" t="s">
        <v>26</v>
      </c>
      <c r="J80">
        <v>2013</v>
      </c>
      <c r="K80">
        <v>50.533982000000002</v>
      </c>
      <c r="L80">
        <v>1.596903</v>
      </c>
      <c r="M80" t="s">
        <v>532</v>
      </c>
      <c r="N80" t="s">
        <v>1195</v>
      </c>
      <c r="O80" t="s">
        <v>530</v>
      </c>
      <c r="P80" t="s">
        <v>844</v>
      </c>
      <c r="Q80" t="s">
        <v>531</v>
      </c>
      <c r="R80" t="s">
        <v>55</v>
      </c>
      <c r="T80" t="s">
        <v>330</v>
      </c>
      <c r="V80">
        <v>4.3</v>
      </c>
      <c r="W80">
        <v>900</v>
      </c>
      <c r="X80" t="s">
        <v>115</v>
      </c>
      <c r="Y80" t="s">
        <v>115</v>
      </c>
      <c r="Z80" t="s">
        <v>115</v>
      </c>
      <c r="AA80" t="s">
        <v>115</v>
      </c>
      <c r="AB80" t="s">
        <v>115</v>
      </c>
      <c r="AC80">
        <v>223.36</v>
      </c>
      <c r="AD80" t="s">
        <v>115</v>
      </c>
      <c r="AE80" t="s">
        <v>1216</v>
      </c>
      <c r="AF80">
        <v>33</v>
      </c>
      <c r="AG80" t="s">
        <v>1014</v>
      </c>
      <c r="AH80" t="s">
        <v>1634</v>
      </c>
      <c r="AI80" t="s">
        <v>482</v>
      </c>
      <c r="AJ80">
        <v>15.15151515</v>
      </c>
      <c r="AK80" t="s">
        <v>115</v>
      </c>
      <c r="AL80" t="s">
        <v>115</v>
      </c>
      <c r="AM80" t="s">
        <v>115</v>
      </c>
      <c r="AN80" t="s">
        <v>1636</v>
      </c>
      <c r="AO80" t="s">
        <v>1066</v>
      </c>
      <c r="AP80" t="s">
        <v>294</v>
      </c>
      <c r="AQ80" t="s">
        <v>321</v>
      </c>
    </row>
    <row r="81" spans="1:45" x14ac:dyDescent="0.2">
      <c r="A81" t="s">
        <v>420</v>
      </c>
      <c r="B81" t="s">
        <v>752</v>
      </c>
      <c r="C81" t="s">
        <v>421</v>
      </c>
      <c r="D81" t="s">
        <v>751</v>
      </c>
      <c r="E81" t="s">
        <v>695</v>
      </c>
      <c r="F81" t="s">
        <v>232</v>
      </c>
      <c r="G81" t="s">
        <v>24</v>
      </c>
      <c r="H81" t="s">
        <v>219</v>
      </c>
      <c r="I81" t="s">
        <v>26</v>
      </c>
      <c r="J81">
        <v>2017</v>
      </c>
      <c r="K81">
        <v>43.544418</v>
      </c>
      <c r="L81">
        <v>-6.0764040000000001</v>
      </c>
      <c r="M81" t="s">
        <v>416</v>
      </c>
      <c r="N81" t="s">
        <v>1182</v>
      </c>
      <c r="O81" t="s">
        <v>417</v>
      </c>
      <c r="P81" t="s">
        <v>817</v>
      </c>
      <c r="Q81" t="s">
        <v>418</v>
      </c>
      <c r="V81" t="s">
        <v>115</v>
      </c>
      <c r="W81">
        <v>260</v>
      </c>
      <c r="X81" t="s">
        <v>115</v>
      </c>
      <c r="Y81" t="s">
        <v>115</v>
      </c>
      <c r="Z81" t="s">
        <v>115</v>
      </c>
      <c r="AA81" t="s">
        <v>115</v>
      </c>
      <c r="AB81" t="s">
        <v>115</v>
      </c>
      <c r="AC81">
        <v>186.3</v>
      </c>
      <c r="AD81" t="s">
        <v>115</v>
      </c>
      <c r="AE81" t="s">
        <v>1216</v>
      </c>
      <c r="AF81">
        <v>109</v>
      </c>
      <c r="AG81" t="s">
        <v>985</v>
      </c>
      <c r="AH81" t="s">
        <v>1620</v>
      </c>
      <c r="AI81" t="s">
        <v>31</v>
      </c>
      <c r="AJ81">
        <v>2.9</v>
      </c>
      <c r="AK81" t="s">
        <v>115</v>
      </c>
      <c r="AL81">
        <v>0.17</v>
      </c>
      <c r="AM81" t="s">
        <v>115</v>
      </c>
      <c r="AN81" t="s">
        <v>419</v>
      </c>
      <c r="AO81" t="s">
        <v>433</v>
      </c>
      <c r="AP81" t="s">
        <v>294</v>
      </c>
      <c r="AQ81" t="s">
        <v>1077</v>
      </c>
      <c r="AR81" t="s">
        <v>1078</v>
      </c>
    </row>
    <row r="82" spans="1:45" x14ac:dyDescent="0.2">
      <c r="A82" t="s">
        <v>420</v>
      </c>
      <c r="B82" t="s">
        <v>752</v>
      </c>
      <c r="C82" t="s">
        <v>421</v>
      </c>
      <c r="D82" t="s">
        <v>751</v>
      </c>
      <c r="E82" t="s">
        <v>695</v>
      </c>
      <c r="F82" t="s">
        <v>232</v>
      </c>
      <c r="G82" t="s">
        <v>24</v>
      </c>
      <c r="H82" t="s">
        <v>219</v>
      </c>
      <c r="I82" t="s">
        <v>26</v>
      </c>
      <c r="J82">
        <v>2017</v>
      </c>
      <c r="K82">
        <v>43.541066000000001</v>
      </c>
      <c r="L82">
        <v>-6.0822120000000002</v>
      </c>
      <c r="M82" t="s">
        <v>416</v>
      </c>
      <c r="N82" t="s">
        <v>1182</v>
      </c>
      <c r="O82" t="s">
        <v>417</v>
      </c>
      <c r="P82" t="s">
        <v>817</v>
      </c>
      <c r="Q82" t="s">
        <v>422</v>
      </c>
      <c r="V82" t="s">
        <v>115</v>
      </c>
      <c r="W82">
        <v>260</v>
      </c>
      <c r="X82" t="s">
        <v>115</v>
      </c>
      <c r="Y82" t="s">
        <v>115</v>
      </c>
      <c r="Z82" t="s">
        <v>115</v>
      </c>
      <c r="AA82" t="s">
        <v>115</v>
      </c>
      <c r="AB82" t="s">
        <v>115</v>
      </c>
      <c r="AC82">
        <v>136.80000000000001</v>
      </c>
      <c r="AD82" t="s">
        <v>115</v>
      </c>
      <c r="AE82" t="s">
        <v>1216</v>
      </c>
      <c r="AF82">
        <v>110</v>
      </c>
      <c r="AG82" t="s">
        <v>986</v>
      </c>
      <c r="AH82" t="s">
        <v>1620</v>
      </c>
      <c r="AI82" t="s">
        <v>31</v>
      </c>
      <c r="AJ82">
        <v>3.7</v>
      </c>
      <c r="AK82" t="s">
        <v>115</v>
      </c>
      <c r="AL82">
        <v>0.22</v>
      </c>
      <c r="AM82" t="s">
        <v>115</v>
      </c>
      <c r="AN82" t="s">
        <v>419</v>
      </c>
      <c r="AO82" t="s">
        <v>433</v>
      </c>
      <c r="AP82" t="s">
        <v>294</v>
      </c>
      <c r="AQ82" t="s">
        <v>1077</v>
      </c>
      <c r="AR82" t="s">
        <v>1078</v>
      </c>
    </row>
    <row r="83" spans="1:45" x14ac:dyDescent="0.2">
      <c r="A83" t="s">
        <v>684</v>
      </c>
      <c r="B83" t="s">
        <v>791</v>
      </c>
      <c r="C83" t="s">
        <v>1810</v>
      </c>
      <c r="D83" t="s">
        <v>689</v>
      </c>
      <c r="E83" t="s">
        <v>695</v>
      </c>
      <c r="F83" t="s">
        <v>682</v>
      </c>
      <c r="G83" t="s">
        <v>24</v>
      </c>
      <c r="H83" t="s">
        <v>683</v>
      </c>
      <c r="I83" t="s">
        <v>26</v>
      </c>
      <c r="J83">
        <v>2001</v>
      </c>
      <c r="K83">
        <v>64.767384000000007</v>
      </c>
      <c r="L83">
        <v>-22.422687</v>
      </c>
      <c r="M83" t="s">
        <v>1202</v>
      </c>
      <c r="N83" t="s">
        <v>1203</v>
      </c>
      <c r="O83" t="s">
        <v>685</v>
      </c>
      <c r="P83" t="s">
        <v>685</v>
      </c>
      <c r="Q83" t="s">
        <v>688</v>
      </c>
      <c r="T83" t="s">
        <v>56</v>
      </c>
      <c r="V83" t="s">
        <v>115</v>
      </c>
      <c r="W83">
        <v>410</v>
      </c>
      <c r="X83" t="s">
        <v>115</v>
      </c>
      <c r="Y83" t="s">
        <v>115</v>
      </c>
      <c r="Z83" t="s">
        <v>115</v>
      </c>
      <c r="AA83" t="s">
        <v>115</v>
      </c>
      <c r="AB83" t="s">
        <v>115</v>
      </c>
      <c r="AC83">
        <v>82.01</v>
      </c>
      <c r="AD83" t="s">
        <v>115</v>
      </c>
      <c r="AE83" t="s">
        <v>1216</v>
      </c>
      <c r="AF83">
        <v>103</v>
      </c>
      <c r="AG83" t="s">
        <v>1059</v>
      </c>
      <c r="AH83" t="s">
        <v>1634</v>
      </c>
      <c r="AI83" t="s">
        <v>291</v>
      </c>
      <c r="AJ83">
        <v>2.1359223300000001</v>
      </c>
      <c r="AK83" t="s">
        <v>115</v>
      </c>
      <c r="AL83" t="s">
        <v>115</v>
      </c>
      <c r="AM83" t="s">
        <v>115</v>
      </c>
      <c r="AN83" t="s">
        <v>608</v>
      </c>
      <c r="AO83" t="s">
        <v>687</v>
      </c>
      <c r="AP83" t="s">
        <v>727</v>
      </c>
      <c r="AQ83" t="s">
        <v>686</v>
      </c>
    </row>
    <row r="84" spans="1:45" x14ac:dyDescent="0.2">
      <c r="A84" t="s">
        <v>394</v>
      </c>
      <c r="B84" t="s">
        <v>748</v>
      </c>
      <c r="C84" t="s">
        <v>395</v>
      </c>
      <c r="D84" t="s">
        <v>396</v>
      </c>
      <c r="E84" t="s">
        <v>695</v>
      </c>
      <c r="F84" t="s">
        <v>166</v>
      </c>
      <c r="G84" t="s">
        <v>24</v>
      </c>
      <c r="H84" t="s">
        <v>41</v>
      </c>
      <c r="I84" t="s">
        <v>26</v>
      </c>
      <c r="J84">
        <v>2021</v>
      </c>
      <c r="K84">
        <v>55.681078999999997</v>
      </c>
      <c r="L84">
        <v>-1.8434113000000001</v>
      </c>
      <c r="M84" t="s">
        <v>390</v>
      </c>
      <c r="N84" t="s">
        <v>1129</v>
      </c>
      <c r="O84" t="s">
        <v>391</v>
      </c>
      <c r="P84" t="s">
        <v>392</v>
      </c>
      <c r="Q84" t="s">
        <v>393</v>
      </c>
      <c r="R84" t="s">
        <v>55</v>
      </c>
      <c r="T84" t="s">
        <v>30</v>
      </c>
      <c r="V84">
        <v>2.56</v>
      </c>
      <c r="W84">
        <v>274</v>
      </c>
      <c r="X84" t="s">
        <v>115</v>
      </c>
      <c r="Y84" t="s">
        <v>115</v>
      </c>
      <c r="Z84" t="s">
        <v>115</v>
      </c>
      <c r="AA84" t="s">
        <v>115</v>
      </c>
      <c r="AB84" t="s">
        <v>115</v>
      </c>
      <c r="AC84">
        <v>78.5</v>
      </c>
      <c r="AD84" t="s">
        <v>115</v>
      </c>
      <c r="AE84" t="s">
        <v>1216</v>
      </c>
      <c r="AF84">
        <v>56</v>
      </c>
      <c r="AG84" t="s">
        <v>980</v>
      </c>
      <c r="AH84" t="s">
        <v>1634</v>
      </c>
      <c r="AI84" t="s">
        <v>291</v>
      </c>
      <c r="AJ84">
        <v>2.74</v>
      </c>
      <c r="AK84" t="s">
        <v>115</v>
      </c>
      <c r="AL84" t="s">
        <v>115</v>
      </c>
      <c r="AM84" t="s">
        <v>115</v>
      </c>
      <c r="AO84" t="s">
        <v>710</v>
      </c>
      <c r="AP84" t="s">
        <v>294</v>
      </c>
      <c r="AQ84" t="s">
        <v>321</v>
      </c>
      <c r="AR84" t="s">
        <v>1089</v>
      </c>
    </row>
    <row r="85" spans="1:45" x14ac:dyDescent="0.2">
      <c r="A85" t="s">
        <v>355</v>
      </c>
      <c r="B85" t="s">
        <v>739</v>
      </c>
      <c r="C85" t="s">
        <v>356</v>
      </c>
      <c r="D85" t="s">
        <v>740</v>
      </c>
      <c r="E85" t="s">
        <v>695</v>
      </c>
      <c r="F85" t="s">
        <v>351</v>
      </c>
      <c r="G85" t="s">
        <v>266</v>
      </c>
      <c r="H85" t="s">
        <v>352</v>
      </c>
      <c r="I85" t="s">
        <v>26</v>
      </c>
      <c r="J85">
        <v>2008</v>
      </c>
      <c r="K85">
        <v>44.512</v>
      </c>
      <c r="L85">
        <v>12.2628</v>
      </c>
      <c r="M85" t="s">
        <v>353</v>
      </c>
      <c r="N85" t="s">
        <v>1138</v>
      </c>
      <c r="O85" t="s">
        <v>354</v>
      </c>
      <c r="P85" t="s">
        <v>813</v>
      </c>
      <c r="Q85" t="s">
        <v>741</v>
      </c>
      <c r="V85" t="s">
        <v>115</v>
      </c>
      <c r="W85">
        <v>65</v>
      </c>
      <c r="X85">
        <v>30</v>
      </c>
      <c r="Y85" t="s">
        <v>115</v>
      </c>
      <c r="Z85" t="s">
        <v>115</v>
      </c>
      <c r="AA85" t="s">
        <v>115</v>
      </c>
      <c r="AB85" t="s">
        <v>115</v>
      </c>
      <c r="AC85">
        <v>13.79</v>
      </c>
      <c r="AD85">
        <v>1.25</v>
      </c>
      <c r="AE85" t="s">
        <v>1214</v>
      </c>
      <c r="AF85">
        <v>58</v>
      </c>
      <c r="AG85" t="s">
        <v>975</v>
      </c>
      <c r="AH85" t="s">
        <v>1620</v>
      </c>
      <c r="AI85" t="s">
        <v>291</v>
      </c>
      <c r="AJ85">
        <v>1.5</v>
      </c>
      <c r="AK85">
        <v>0.6</v>
      </c>
      <c r="AL85">
        <v>0.16</v>
      </c>
      <c r="AM85">
        <v>7.0000000000000007E-2</v>
      </c>
      <c r="AN85" t="s">
        <v>1621</v>
      </c>
      <c r="AO85" t="s">
        <v>710</v>
      </c>
      <c r="AP85" t="s">
        <v>294</v>
      </c>
      <c r="AQ85" t="s">
        <v>321</v>
      </c>
      <c r="AR85" t="s">
        <v>1100</v>
      </c>
    </row>
    <row r="86" spans="1:45" x14ac:dyDescent="0.2">
      <c r="A86" t="s">
        <v>355</v>
      </c>
      <c r="B86" t="s">
        <v>739</v>
      </c>
      <c r="C86" t="s">
        <v>356</v>
      </c>
      <c r="D86" t="s">
        <v>740</v>
      </c>
      <c r="E86" t="s">
        <v>695</v>
      </c>
      <c r="F86" t="s">
        <v>351</v>
      </c>
      <c r="G86" t="s">
        <v>266</v>
      </c>
      <c r="H86" t="s">
        <v>352</v>
      </c>
      <c r="I86" t="s">
        <v>26</v>
      </c>
      <c r="J86">
        <v>2008</v>
      </c>
      <c r="K86">
        <v>44.513599999999997</v>
      </c>
      <c r="L86">
        <v>12.260540000000001</v>
      </c>
      <c r="M86" t="s">
        <v>353</v>
      </c>
      <c r="N86" t="s">
        <v>1138</v>
      </c>
      <c r="O86" t="s">
        <v>354</v>
      </c>
      <c r="P86" t="s">
        <v>813</v>
      </c>
      <c r="Q86" t="s">
        <v>540</v>
      </c>
      <c r="V86" t="s">
        <v>115</v>
      </c>
      <c r="W86">
        <v>65</v>
      </c>
      <c r="X86">
        <v>30</v>
      </c>
      <c r="Y86" t="s">
        <v>115</v>
      </c>
      <c r="Z86" t="s">
        <v>115</v>
      </c>
      <c r="AA86" t="s">
        <v>115</v>
      </c>
      <c r="AB86" t="s">
        <v>115</v>
      </c>
      <c r="AC86">
        <v>12.97</v>
      </c>
      <c r="AD86">
        <v>1.35</v>
      </c>
      <c r="AE86" t="s">
        <v>1214</v>
      </c>
      <c r="AF86">
        <v>58</v>
      </c>
      <c r="AG86" t="s">
        <v>975</v>
      </c>
      <c r="AH86" t="s">
        <v>1620</v>
      </c>
      <c r="AI86" t="s">
        <v>291</v>
      </c>
      <c r="AJ86">
        <v>1.5</v>
      </c>
      <c r="AK86">
        <v>0.6</v>
      </c>
      <c r="AL86">
        <v>0.16</v>
      </c>
      <c r="AM86">
        <v>7.0000000000000007E-2</v>
      </c>
      <c r="AN86" t="s">
        <v>1621</v>
      </c>
      <c r="AO86" t="s">
        <v>710</v>
      </c>
      <c r="AP86" t="s">
        <v>294</v>
      </c>
      <c r="AQ86" t="s">
        <v>321</v>
      </c>
      <c r="AR86" t="s">
        <v>1100</v>
      </c>
    </row>
    <row r="87" spans="1:45" x14ac:dyDescent="0.2">
      <c r="A87" t="s">
        <v>295</v>
      </c>
      <c r="B87" t="s">
        <v>722</v>
      </c>
      <c r="C87" t="s">
        <v>296</v>
      </c>
      <c r="D87" t="s">
        <v>723</v>
      </c>
      <c r="E87" t="s">
        <v>695</v>
      </c>
      <c r="F87" t="s">
        <v>232</v>
      </c>
      <c r="G87" t="s">
        <v>266</v>
      </c>
      <c r="H87" t="s">
        <v>267</v>
      </c>
      <c r="I87" t="s">
        <v>26</v>
      </c>
      <c r="J87">
        <v>2008</v>
      </c>
      <c r="K87">
        <v>40.722605999999999</v>
      </c>
      <c r="L87">
        <v>0.85942799999999997</v>
      </c>
      <c r="M87" t="s">
        <v>292</v>
      </c>
      <c r="N87" t="s">
        <v>1125</v>
      </c>
      <c r="O87" t="s">
        <v>268</v>
      </c>
      <c r="P87" t="s">
        <v>293</v>
      </c>
      <c r="Q87" t="s">
        <v>293</v>
      </c>
      <c r="V87" t="s">
        <v>115</v>
      </c>
      <c r="W87" t="s">
        <v>115</v>
      </c>
      <c r="X87" t="s">
        <v>115</v>
      </c>
      <c r="Y87" t="s">
        <v>115</v>
      </c>
      <c r="Z87" t="s">
        <v>115</v>
      </c>
      <c r="AA87" t="s">
        <v>115</v>
      </c>
      <c r="AB87" t="s">
        <v>115</v>
      </c>
      <c r="AC87">
        <v>77.099999999999994</v>
      </c>
      <c r="AD87" t="s">
        <v>115</v>
      </c>
      <c r="AE87" t="s">
        <v>1216</v>
      </c>
      <c r="AF87">
        <v>104</v>
      </c>
      <c r="AG87" t="s">
        <v>959</v>
      </c>
      <c r="AI87" t="s">
        <v>291</v>
      </c>
      <c r="AJ87">
        <v>2.11</v>
      </c>
      <c r="AK87" t="s">
        <v>115</v>
      </c>
      <c r="AL87" t="s">
        <v>115</v>
      </c>
      <c r="AM87" t="s">
        <v>115</v>
      </c>
      <c r="AN87" t="s">
        <v>724</v>
      </c>
      <c r="AO87" t="s">
        <v>725</v>
      </c>
      <c r="AP87" t="s">
        <v>294</v>
      </c>
      <c r="AQ87" t="s">
        <v>321</v>
      </c>
      <c r="AR87" t="s">
        <v>1074</v>
      </c>
    </row>
    <row r="88" spans="1:45" x14ac:dyDescent="0.2">
      <c r="A88" t="s">
        <v>295</v>
      </c>
      <c r="B88" t="s">
        <v>722</v>
      </c>
      <c r="C88" t="s">
        <v>296</v>
      </c>
      <c r="D88" t="s">
        <v>723</v>
      </c>
      <c r="E88" t="s">
        <v>695</v>
      </c>
      <c r="F88" t="s">
        <v>232</v>
      </c>
      <c r="G88" t="s">
        <v>266</v>
      </c>
      <c r="H88" t="s">
        <v>267</v>
      </c>
      <c r="I88" t="s">
        <v>26</v>
      </c>
      <c r="J88">
        <v>2008</v>
      </c>
      <c r="K88">
        <v>40.696205999999997</v>
      </c>
      <c r="L88">
        <v>0.86058199999999996</v>
      </c>
      <c r="M88" t="s">
        <v>284</v>
      </c>
      <c r="N88" t="s">
        <v>1148</v>
      </c>
      <c r="O88" t="s">
        <v>268</v>
      </c>
      <c r="P88" t="s">
        <v>297</v>
      </c>
      <c r="Q88" t="s">
        <v>297</v>
      </c>
      <c r="T88" t="s">
        <v>34</v>
      </c>
      <c r="V88" t="s">
        <v>115</v>
      </c>
      <c r="W88" t="s">
        <v>115</v>
      </c>
      <c r="X88" t="s">
        <v>115</v>
      </c>
      <c r="Y88" t="s">
        <v>115</v>
      </c>
      <c r="Z88" t="s">
        <v>115</v>
      </c>
      <c r="AA88" t="s">
        <v>115</v>
      </c>
      <c r="AB88" t="s">
        <v>115</v>
      </c>
      <c r="AC88">
        <v>63.9</v>
      </c>
      <c r="AD88" t="s">
        <v>115</v>
      </c>
      <c r="AE88" t="s">
        <v>1216</v>
      </c>
      <c r="AF88">
        <v>107</v>
      </c>
      <c r="AG88" t="s">
        <v>960</v>
      </c>
      <c r="AI88" t="s">
        <v>291</v>
      </c>
      <c r="AJ88">
        <v>1.1200000000000001</v>
      </c>
      <c r="AK88" t="s">
        <v>115</v>
      </c>
      <c r="AL88" t="s">
        <v>115</v>
      </c>
      <c r="AM88" t="s">
        <v>115</v>
      </c>
      <c r="AN88" t="s">
        <v>724</v>
      </c>
      <c r="AO88" t="s">
        <v>725</v>
      </c>
      <c r="AP88" t="s">
        <v>294</v>
      </c>
      <c r="AQ88" t="s">
        <v>321</v>
      </c>
      <c r="AR88" t="s">
        <v>1074</v>
      </c>
    </row>
    <row r="89" spans="1:45" x14ac:dyDescent="0.2">
      <c r="A89" t="s">
        <v>495</v>
      </c>
      <c r="B89" t="s">
        <v>765</v>
      </c>
      <c r="C89" t="s">
        <v>494</v>
      </c>
      <c r="D89" t="s">
        <v>496</v>
      </c>
      <c r="E89" t="s">
        <v>695</v>
      </c>
      <c r="F89" t="s">
        <v>232</v>
      </c>
      <c r="G89" t="s">
        <v>24</v>
      </c>
      <c r="H89" t="s">
        <v>219</v>
      </c>
      <c r="I89" t="s">
        <v>26</v>
      </c>
      <c r="J89">
        <v>2010</v>
      </c>
      <c r="K89">
        <v>36.494166999999997</v>
      </c>
      <c r="L89">
        <v>-6.2169439999999998</v>
      </c>
      <c r="M89" t="s">
        <v>334</v>
      </c>
      <c r="N89" t="s">
        <v>1141</v>
      </c>
      <c r="O89" t="s">
        <v>497</v>
      </c>
      <c r="P89" t="s">
        <v>230</v>
      </c>
      <c r="Q89" t="s">
        <v>230</v>
      </c>
      <c r="T89" t="s">
        <v>34</v>
      </c>
      <c r="V89" t="s">
        <v>115</v>
      </c>
      <c r="W89">
        <v>350</v>
      </c>
      <c r="X89" t="s">
        <v>115</v>
      </c>
      <c r="Y89" t="s">
        <v>115</v>
      </c>
      <c r="Z89" t="s">
        <v>115</v>
      </c>
      <c r="AA89" t="s">
        <v>115</v>
      </c>
      <c r="AB89" t="s">
        <v>115</v>
      </c>
      <c r="AC89">
        <v>47.64</v>
      </c>
      <c r="AD89">
        <v>7.43</v>
      </c>
      <c r="AE89" t="s">
        <v>1214</v>
      </c>
      <c r="AF89">
        <v>133</v>
      </c>
      <c r="AG89" t="s">
        <v>1009</v>
      </c>
      <c r="AH89" t="s">
        <v>1634</v>
      </c>
      <c r="AI89" t="s">
        <v>291</v>
      </c>
      <c r="AJ89">
        <v>3.6</v>
      </c>
      <c r="AK89">
        <v>1.4</v>
      </c>
      <c r="AL89" t="s">
        <v>115</v>
      </c>
      <c r="AM89" t="s">
        <v>115</v>
      </c>
      <c r="AN89" t="s">
        <v>1806</v>
      </c>
      <c r="AO89" t="s">
        <v>1067</v>
      </c>
      <c r="AP89" t="s">
        <v>294</v>
      </c>
      <c r="AQ89" t="s">
        <v>321</v>
      </c>
      <c r="AR89" t="s">
        <v>1096</v>
      </c>
    </row>
    <row r="90" spans="1:45" x14ac:dyDescent="0.2">
      <c r="A90" t="s">
        <v>1515</v>
      </c>
      <c r="B90" t="s">
        <v>1516</v>
      </c>
      <c r="C90" t="s">
        <v>1517</v>
      </c>
      <c r="D90" t="s">
        <v>1518</v>
      </c>
      <c r="E90" t="s">
        <v>695</v>
      </c>
      <c r="F90" t="s">
        <v>166</v>
      </c>
      <c r="G90" t="s">
        <v>24</v>
      </c>
      <c r="H90" t="s">
        <v>41</v>
      </c>
      <c r="I90" t="s">
        <v>1219</v>
      </c>
      <c r="J90">
        <v>2017</v>
      </c>
      <c r="K90">
        <v>50.833888999999999</v>
      </c>
      <c r="L90">
        <v>-1.04</v>
      </c>
      <c r="M90" t="s">
        <v>1521</v>
      </c>
      <c r="N90" t="s">
        <v>1149</v>
      </c>
      <c r="O90" t="s">
        <v>1522</v>
      </c>
      <c r="P90" t="s">
        <v>1523</v>
      </c>
      <c r="Q90" t="s">
        <v>1524</v>
      </c>
      <c r="U90" t="s">
        <v>1221</v>
      </c>
      <c r="V90">
        <v>0</v>
      </c>
      <c r="W90" t="s">
        <v>115</v>
      </c>
      <c r="X90">
        <v>14.4</v>
      </c>
      <c r="Y90">
        <v>146</v>
      </c>
      <c r="Z90">
        <v>106.75</v>
      </c>
      <c r="AA90">
        <v>73.529411760000002</v>
      </c>
      <c r="AB90">
        <v>41.176470590000001</v>
      </c>
      <c r="AC90">
        <v>19.91</v>
      </c>
      <c r="AD90">
        <v>10.72</v>
      </c>
      <c r="AE90" t="s">
        <v>1214</v>
      </c>
      <c r="AF90">
        <v>67</v>
      </c>
      <c r="AG90" t="s">
        <v>1816</v>
      </c>
      <c r="AH90" t="s">
        <v>1634</v>
      </c>
      <c r="AI90" t="s">
        <v>291</v>
      </c>
      <c r="AJ90">
        <v>1.2</v>
      </c>
      <c r="AK90" t="s">
        <v>115</v>
      </c>
      <c r="AL90" t="s">
        <v>115</v>
      </c>
      <c r="AM90" t="s">
        <v>115</v>
      </c>
      <c r="AN90" t="s">
        <v>1632</v>
      </c>
      <c r="AO90" t="s">
        <v>1513</v>
      </c>
      <c r="AP90" t="s">
        <v>1060</v>
      </c>
      <c r="AQ90" t="s">
        <v>321</v>
      </c>
      <c r="AR90" t="s">
        <v>1514</v>
      </c>
      <c r="AS90" t="s">
        <v>1519</v>
      </c>
    </row>
    <row r="91" spans="1:45" x14ac:dyDescent="0.2">
      <c r="A91" t="s">
        <v>58</v>
      </c>
      <c r="B91" t="s">
        <v>701</v>
      </c>
      <c r="C91" t="s">
        <v>702</v>
      </c>
      <c r="D91" t="s">
        <v>703</v>
      </c>
      <c r="E91" t="s">
        <v>695</v>
      </c>
      <c r="F91" t="s">
        <v>52</v>
      </c>
      <c r="G91" t="s">
        <v>74</v>
      </c>
      <c r="H91" t="s">
        <v>74</v>
      </c>
      <c r="I91" t="s">
        <v>26</v>
      </c>
      <c r="J91">
        <v>2019</v>
      </c>
      <c r="K91">
        <v>55.456060000000001</v>
      </c>
      <c r="L91">
        <v>10.43289</v>
      </c>
      <c r="M91" t="s">
        <v>88</v>
      </c>
      <c r="N91" t="s">
        <v>1164</v>
      </c>
      <c r="O91" t="s">
        <v>89</v>
      </c>
      <c r="P91" t="s">
        <v>90</v>
      </c>
      <c r="Q91" t="s">
        <v>910</v>
      </c>
      <c r="R91" t="s">
        <v>28</v>
      </c>
      <c r="S91" t="s">
        <v>65</v>
      </c>
      <c r="T91" t="s">
        <v>34</v>
      </c>
      <c r="V91">
        <v>0.3765</v>
      </c>
      <c r="W91">
        <v>30</v>
      </c>
      <c r="X91">
        <v>17</v>
      </c>
      <c r="Y91" t="s">
        <v>115</v>
      </c>
      <c r="Z91" t="s">
        <v>115</v>
      </c>
      <c r="AA91">
        <v>396.57600000000002</v>
      </c>
      <c r="AB91">
        <v>106.06733439999999</v>
      </c>
      <c r="AC91">
        <v>141.6</v>
      </c>
      <c r="AD91">
        <v>0.6</v>
      </c>
      <c r="AE91" t="s">
        <v>1214</v>
      </c>
      <c r="AF91">
        <v>73</v>
      </c>
      <c r="AG91" t="s">
        <v>911</v>
      </c>
      <c r="AH91" t="s">
        <v>1618</v>
      </c>
      <c r="AI91" t="s">
        <v>31</v>
      </c>
      <c r="AJ91">
        <v>4.08</v>
      </c>
      <c r="AK91">
        <v>0.22</v>
      </c>
      <c r="AL91">
        <v>5.8999999999999997E-2</v>
      </c>
      <c r="AM91">
        <v>3.0000000000000001E-3</v>
      </c>
      <c r="AN91" t="s">
        <v>57</v>
      </c>
      <c r="AO91" t="s">
        <v>710</v>
      </c>
      <c r="AP91" t="s">
        <v>709</v>
      </c>
      <c r="AQ91" t="s">
        <v>321</v>
      </c>
      <c r="AR91" t="s">
        <v>1076</v>
      </c>
    </row>
    <row r="92" spans="1:45" x14ac:dyDescent="0.2">
      <c r="A92" t="s">
        <v>58</v>
      </c>
      <c r="B92" t="s">
        <v>701</v>
      </c>
      <c r="C92" t="s">
        <v>702</v>
      </c>
      <c r="D92" t="s">
        <v>703</v>
      </c>
      <c r="E92" t="s">
        <v>695</v>
      </c>
      <c r="F92" t="s">
        <v>52</v>
      </c>
      <c r="G92" t="s">
        <v>74</v>
      </c>
      <c r="H92" t="s">
        <v>74</v>
      </c>
      <c r="I92" t="s">
        <v>26</v>
      </c>
      <c r="J92">
        <v>2018</v>
      </c>
      <c r="K92">
        <v>55.87585</v>
      </c>
      <c r="L92">
        <v>10.019209999999999</v>
      </c>
      <c r="M92" t="s">
        <v>75</v>
      </c>
      <c r="N92" t="s">
        <v>1113</v>
      </c>
      <c r="O92" t="s">
        <v>76</v>
      </c>
      <c r="P92" t="s">
        <v>77</v>
      </c>
      <c r="Q92" t="s">
        <v>899</v>
      </c>
      <c r="R92" t="s">
        <v>28</v>
      </c>
      <c r="S92" t="s">
        <v>65</v>
      </c>
      <c r="T92" t="s">
        <v>34</v>
      </c>
      <c r="V92">
        <v>0.37530000000000002</v>
      </c>
      <c r="W92">
        <v>40</v>
      </c>
      <c r="X92">
        <v>22.4</v>
      </c>
      <c r="Y92" t="s">
        <v>115</v>
      </c>
      <c r="Z92" t="s">
        <v>115</v>
      </c>
      <c r="AA92">
        <v>625.16266670000005</v>
      </c>
      <c r="AB92">
        <v>130.10582779999999</v>
      </c>
      <c r="AC92">
        <v>63.1</v>
      </c>
      <c r="AD92">
        <v>3.1</v>
      </c>
      <c r="AE92" t="s">
        <v>1214</v>
      </c>
      <c r="AF92">
        <v>136</v>
      </c>
      <c r="AG92" t="s">
        <v>900</v>
      </c>
      <c r="AH92" t="s">
        <v>1618</v>
      </c>
      <c r="AI92" t="s">
        <v>31</v>
      </c>
      <c r="AJ92">
        <v>1.52</v>
      </c>
      <c r="AK92">
        <v>0.08</v>
      </c>
      <c r="AL92">
        <v>6.7000000000000004E-2</v>
      </c>
      <c r="AM92">
        <v>3.0000000000000001E-3</v>
      </c>
      <c r="AN92" t="s">
        <v>57</v>
      </c>
      <c r="AO92" t="s">
        <v>710</v>
      </c>
      <c r="AP92" t="s">
        <v>709</v>
      </c>
      <c r="AQ92" t="s">
        <v>321</v>
      </c>
      <c r="AR92" t="s">
        <v>1076</v>
      </c>
    </row>
    <row r="93" spans="1:45" x14ac:dyDescent="0.2">
      <c r="A93" t="s">
        <v>58</v>
      </c>
      <c r="B93" t="s">
        <v>701</v>
      </c>
      <c r="C93" t="s">
        <v>702</v>
      </c>
      <c r="D93" t="s">
        <v>703</v>
      </c>
      <c r="E93" t="s">
        <v>695</v>
      </c>
      <c r="F93" t="s">
        <v>52</v>
      </c>
      <c r="G93" t="s">
        <v>24</v>
      </c>
      <c r="H93" t="s">
        <v>41</v>
      </c>
      <c r="I93" t="s">
        <v>26</v>
      </c>
      <c r="J93">
        <v>2016</v>
      </c>
      <c r="K93">
        <v>55.150570000000002</v>
      </c>
      <c r="L93">
        <v>8.6616499999999998</v>
      </c>
      <c r="M93" t="s">
        <v>79</v>
      </c>
      <c r="N93" t="s">
        <v>1141</v>
      </c>
      <c r="O93" t="s">
        <v>84</v>
      </c>
      <c r="P93" t="s">
        <v>85</v>
      </c>
      <c r="Q93" t="s">
        <v>906</v>
      </c>
      <c r="R93" t="s">
        <v>55</v>
      </c>
      <c r="T93" t="s">
        <v>34</v>
      </c>
      <c r="V93">
        <v>1.0542</v>
      </c>
      <c r="W93" t="s">
        <v>115</v>
      </c>
      <c r="X93">
        <v>30.3</v>
      </c>
      <c r="Y93" t="s">
        <v>115</v>
      </c>
      <c r="Z93" t="s">
        <v>115</v>
      </c>
      <c r="AA93" t="s">
        <v>115</v>
      </c>
      <c r="AB93" t="s">
        <v>115</v>
      </c>
      <c r="AC93">
        <v>58</v>
      </c>
      <c r="AD93">
        <v>9.1</v>
      </c>
      <c r="AE93" t="s">
        <v>1214</v>
      </c>
      <c r="AF93">
        <v>98</v>
      </c>
      <c r="AG93" t="s">
        <v>907</v>
      </c>
      <c r="AH93" t="s">
        <v>1618</v>
      </c>
      <c r="AI93" t="s">
        <v>31</v>
      </c>
      <c r="AJ93">
        <v>1.67</v>
      </c>
      <c r="AK93">
        <v>0.11</v>
      </c>
      <c r="AL93">
        <v>0.161</v>
      </c>
      <c r="AM93">
        <v>0.01</v>
      </c>
      <c r="AN93" t="s">
        <v>57</v>
      </c>
      <c r="AO93" t="s">
        <v>710</v>
      </c>
      <c r="AP93" t="s">
        <v>709</v>
      </c>
      <c r="AQ93" t="s">
        <v>321</v>
      </c>
      <c r="AR93" t="s">
        <v>1076</v>
      </c>
    </row>
    <row r="94" spans="1:45" x14ac:dyDescent="0.2">
      <c r="A94" t="s">
        <v>58</v>
      </c>
      <c r="B94" t="s">
        <v>701</v>
      </c>
      <c r="C94" t="s">
        <v>702</v>
      </c>
      <c r="D94" t="s">
        <v>703</v>
      </c>
      <c r="E94" t="s">
        <v>695</v>
      </c>
      <c r="F94" t="s">
        <v>52</v>
      </c>
      <c r="G94" t="s">
        <v>74</v>
      </c>
      <c r="H94" t="s">
        <v>74</v>
      </c>
      <c r="I94" t="s">
        <v>26</v>
      </c>
      <c r="J94">
        <v>2018</v>
      </c>
      <c r="K94">
        <v>55.886270000000003</v>
      </c>
      <c r="L94">
        <v>11.53115</v>
      </c>
      <c r="M94" t="s">
        <v>78</v>
      </c>
      <c r="N94" t="s">
        <v>1140</v>
      </c>
      <c r="O94" t="s">
        <v>98</v>
      </c>
      <c r="P94" t="s">
        <v>99</v>
      </c>
      <c r="Q94" t="s">
        <v>919</v>
      </c>
      <c r="R94" t="s">
        <v>55</v>
      </c>
      <c r="T94" t="s">
        <v>224</v>
      </c>
      <c r="V94">
        <v>0.2026</v>
      </c>
      <c r="W94">
        <v>20</v>
      </c>
      <c r="X94">
        <v>18</v>
      </c>
      <c r="Y94" t="s">
        <v>115</v>
      </c>
      <c r="Z94" t="s">
        <v>115</v>
      </c>
      <c r="AA94">
        <v>1187.8328739999999</v>
      </c>
      <c r="AB94">
        <v>240.33807350000001</v>
      </c>
      <c r="AC94">
        <v>56.2</v>
      </c>
      <c r="AD94">
        <v>5.2</v>
      </c>
      <c r="AE94" t="s">
        <v>1214</v>
      </c>
      <c r="AF94">
        <v>90.5</v>
      </c>
      <c r="AG94" t="s">
        <v>920</v>
      </c>
      <c r="AH94" t="s">
        <v>1618</v>
      </c>
      <c r="AI94" t="s">
        <v>31</v>
      </c>
      <c r="AJ94" t="s">
        <v>115</v>
      </c>
      <c r="AK94" t="s">
        <v>115</v>
      </c>
      <c r="AL94">
        <v>4.2000000000000003E-2</v>
      </c>
      <c r="AM94">
        <v>1.6E-2</v>
      </c>
      <c r="AN94" t="s">
        <v>57</v>
      </c>
      <c r="AO94" t="s">
        <v>710</v>
      </c>
      <c r="AP94" t="s">
        <v>709</v>
      </c>
      <c r="AQ94" t="s">
        <v>321</v>
      </c>
      <c r="AR94" t="s">
        <v>1076</v>
      </c>
    </row>
    <row r="95" spans="1:45" x14ac:dyDescent="0.2">
      <c r="A95" t="s">
        <v>58</v>
      </c>
      <c r="B95" t="s">
        <v>701</v>
      </c>
      <c r="C95" t="s">
        <v>702</v>
      </c>
      <c r="D95" t="s">
        <v>703</v>
      </c>
      <c r="E95" t="s">
        <v>695</v>
      </c>
      <c r="F95" t="s">
        <v>52</v>
      </c>
      <c r="G95" t="s">
        <v>24</v>
      </c>
      <c r="H95" t="s">
        <v>41</v>
      </c>
      <c r="I95" t="s">
        <v>26</v>
      </c>
      <c r="J95">
        <v>2021</v>
      </c>
      <c r="K95">
        <v>56.750030000000002</v>
      </c>
      <c r="L95">
        <v>10.301220000000001</v>
      </c>
      <c r="M95" t="s">
        <v>62</v>
      </c>
      <c r="N95" t="s">
        <v>1109</v>
      </c>
      <c r="O95" t="s">
        <v>63</v>
      </c>
      <c r="P95" t="s">
        <v>64</v>
      </c>
      <c r="Q95" t="s">
        <v>889</v>
      </c>
      <c r="R95" t="s">
        <v>28</v>
      </c>
      <c r="S95" t="s">
        <v>65</v>
      </c>
      <c r="T95" t="s">
        <v>34</v>
      </c>
      <c r="V95">
        <v>0.44990000000000002</v>
      </c>
      <c r="W95">
        <v>30</v>
      </c>
      <c r="X95">
        <v>20.5</v>
      </c>
      <c r="Y95" t="s">
        <v>115</v>
      </c>
      <c r="Z95" t="s">
        <v>115</v>
      </c>
      <c r="AA95">
        <v>272.06400000000002</v>
      </c>
      <c r="AB95">
        <v>60.13077801</v>
      </c>
      <c r="AC95">
        <v>54.3</v>
      </c>
      <c r="AD95">
        <v>22.1</v>
      </c>
      <c r="AE95" t="s">
        <v>1214</v>
      </c>
      <c r="AF95">
        <v>116</v>
      </c>
      <c r="AG95" t="s">
        <v>890</v>
      </c>
      <c r="AH95" t="s">
        <v>1618</v>
      </c>
      <c r="AI95" t="s">
        <v>31</v>
      </c>
      <c r="AJ95">
        <v>1.42</v>
      </c>
      <c r="AK95">
        <v>0.16</v>
      </c>
      <c r="AL95">
        <v>5.2999999999999999E-2</v>
      </c>
      <c r="AM95">
        <v>1.2999999999999999E-2</v>
      </c>
      <c r="AN95" t="s">
        <v>57</v>
      </c>
      <c r="AO95" t="s">
        <v>710</v>
      </c>
      <c r="AP95" t="s">
        <v>709</v>
      </c>
      <c r="AQ95" t="s">
        <v>321</v>
      </c>
      <c r="AR95" t="s">
        <v>1076</v>
      </c>
    </row>
    <row r="96" spans="1:45" x14ac:dyDescent="0.2">
      <c r="A96" t="s">
        <v>58</v>
      </c>
      <c r="B96" t="s">
        <v>701</v>
      </c>
      <c r="C96" t="s">
        <v>702</v>
      </c>
      <c r="D96" t="s">
        <v>703</v>
      </c>
      <c r="E96" t="s">
        <v>695</v>
      </c>
      <c r="F96" t="s">
        <v>52</v>
      </c>
      <c r="G96" t="s">
        <v>24</v>
      </c>
      <c r="H96" t="s">
        <v>41</v>
      </c>
      <c r="I96" t="s">
        <v>26</v>
      </c>
      <c r="J96">
        <v>2021</v>
      </c>
      <c r="K96">
        <v>56.746400000000001</v>
      </c>
      <c r="L96">
        <v>10.304740000000001</v>
      </c>
      <c r="M96" t="s">
        <v>66</v>
      </c>
      <c r="N96" t="s">
        <v>1110</v>
      </c>
      <c r="O96" t="s">
        <v>63</v>
      </c>
      <c r="P96" t="s">
        <v>64</v>
      </c>
      <c r="Q96" t="s">
        <v>891</v>
      </c>
      <c r="R96" t="s">
        <v>55</v>
      </c>
      <c r="T96" t="s">
        <v>34</v>
      </c>
      <c r="V96">
        <v>0.18</v>
      </c>
      <c r="W96">
        <v>30</v>
      </c>
      <c r="X96">
        <v>20.5</v>
      </c>
      <c r="Y96" t="s">
        <v>115</v>
      </c>
      <c r="Z96" t="s">
        <v>115</v>
      </c>
      <c r="AA96">
        <v>1252.1120000000001</v>
      </c>
      <c r="AB96">
        <v>300.16970830000002</v>
      </c>
      <c r="AC96">
        <v>41.6</v>
      </c>
      <c r="AD96">
        <v>36.200000000000003</v>
      </c>
      <c r="AE96" t="s">
        <v>1214</v>
      </c>
      <c r="AF96">
        <v>98</v>
      </c>
      <c r="AG96" t="s">
        <v>892</v>
      </c>
      <c r="AH96" t="s">
        <v>1618</v>
      </c>
      <c r="AI96" t="s">
        <v>31</v>
      </c>
      <c r="AJ96">
        <v>2.9</v>
      </c>
      <c r="AK96">
        <v>1.2</v>
      </c>
      <c r="AL96">
        <v>6.3E-2</v>
      </c>
      <c r="AM96">
        <v>0.02</v>
      </c>
      <c r="AN96" t="s">
        <v>57</v>
      </c>
      <c r="AO96" t="s">
        <v>710</v>
      </c>
      <c r="AP96" t="s">
        <v>709</v>
      </c>
      <c r="AQ96" t="s">
        <v>321</v>
      </c>
      <c r="AR96" t="s">
        <v>1076</v>
      </c>
    </row>
    <row r="97" spans="1:45" x14ac:dyDescent="0.2">
      <c r="A97" t="s">
        <v>58</v>
      </c>
      <c r="B97" t="s">
        <v>701</v>
      </c>
      <c r="C97" t="s">
        <v>702</v>
      </c>
      <c r="D97" t="s">
        <v>703</v>
      </c>
      <c r="E97" t="s">
        <v>695</v>
      </c>
      <c r="F97" t="s">
        <v>52</v>
      </c>
      <c r="G97" t="s">
        <v>74</v>
      </c>
      <c r="H97" t="s">
        <v>74</v>
      </c>
      <c r="I97" t="s">
        <v>26</v>
      </c>
      <c r="J97">
        <v>2019</v>
      </c>
      <c r="K97">
        <v>55.455710000000003</v>
      </c>
      <c r="L97">
        <v>10.433249999999999</v>
      </c>
      <c r="M97" t="s">
        <v>70</v>
      </c>
      <c r="N97" t="s">
        <v>1139</v>
      </c>
      <c r="O97" t="s">
        <v>89</v>
      </c>
      <c r="P97" t="s">
        <v>90</v>
      </c>
      <c r="Q97" t="s">
        <v>912</v>
      </c>
      <c r="R97" t="s">
        <v>55</v>
      </c>
      <c r="T97" t="s">
        <v>34</v>
      </c>
      <c r="V97">
        <v>0</v>
      </c>
      <c r="W97">
        <v>30</v>
      </c>
      <c r="X97">
        <v>17</v>
      </c>
      <c r="Y97" t="s">
        <v>115</v>
      </c>
      <c r="Z97" t="s">
        <v>115</v>
      </c>
      <c r="AA97">
        <v>1891.770667</v>
      </c>
      <c r="AB97">
        <v>437.3934577</v>
      </c>
      <c r="AC97">
        <v>33.6</v>
      </c>
      <c r="AD97">
        <v>8.9</v>
      </c>
      <c r="AE97" t="s">
        <v>1214</v>
      </c>
      <c r="AF97">
        <v>56</v>
      </c>
      <c r="AG97" t="s">
        <v>913</v>
      </c>
      <c r="AH97" t="s">
        <v>1618</v>
      </c>
      <c r="AI97" t="s">
        <v>31</v>
      </c>
      <c r="AJ97">
        <v>1.1000000000000001</v>
      </c>
      <c r="AK97" t="s">
        <v>115</v>
      </c>
      <c r="AL97">
        <v>7.0000000000000007E-2</v>
      </c>
      <c r="AM97" t="s">
        <v>115</v>
      </c>
      <c r="AN97" t="s">
        <v>57</v>
      </c>
      <c r="AO97" t="s">
        <v>710</v>
      </c>
      <c r="AP97" t="s">
        <v>709</v>
      </c>
      <c r="AQ97" t="s">
        <v>321</v>
      </c>
      <c r="AR97" t="s">
        <v>1076</v>
      </c>
    </row>
    <row r="98" spans="1:45" x14ac:dyDescent="0.2">
      <c r="A98" t="s">
        <v>58</v>
      </c>
      <c r="B98" t="s">
        <v>701</v>
      </c>
      <c r="C98" t="s">
        <v>702</v>
      </c>
      <c r="D98" t="s">
        <v>703</v>
      </c>
      <c r="E98" t="s">
        <v>695</v>
      </c>
      <c r="F98" t="s">
        <v>52</v>
      </c>
      <c r="G98" t="s">
        <v>24</v>
      </c>
      <c r="H98" t="s">
        <v>41</v>
      </c>
      <c r="I98" t="s">
        <v>26</v>
      </c>
      <c r="J98">
        <v>2019</v>
      </c>
      <c r="K98">
        <v>56.704599999999999</v>
      </c>
      <c r="L98">
        <v>8.2473700000000001</v>
      </c>
      <c r="M98" t="s">
        <v>1204</v>
      </c>
      <c r="N98" t="s">
        <v>1205</v>
      </c>
      <c r="O98" t="s">
        <v>53</v>
      </c>
      <c r="P98" t="s">
        <v>54</v>
      </c>
      <c r="Q98" t="s">
        <v>885</v>
      </c>
      <c r="R98" t="s">
        <v>55</v>
      </c>
      <c r="T98" t="s">
        <v>30</v>
      </c>
      <c r="V98">
        <v>0.76160000000000005</v>
      </c>
      <c r="W98">
        <v>40</v>
      </c>
      <c r="X98">
        <v>30.2</v>
      </c>
      <c r="Y98" t="s">
        <v>115</v>
      </c>
      <c r="Z98" t="s">
        <v>115</v>
      </c>
      <c r="AA98">
        <v>370.06400000000002</v>
      </c>
      <c r="AB98">
        <v>42.568770020000002</v>
      </c>
      <c r="AC98">
        <v>33.299999999999997</v>
      </c>
      <c r="AD98">
        <v>2.2999999999999998</v>
      </c>
      <c r="AE98" t="s">
        <v>1214</v>
      </c>
      <c r="AF98">
        <v>69</v>
      </c>
      <c r="AG98" t="s">
        <v>886</v>
      </c>
      <c r="AH98" t="s">
        <v>1618</v>
      </c>
      <c r="AI98" t="s">
        <v>31</v>
      </c>
      <c r="AJ98">
        <v>1</v>
      </c>
      <c r="AK98" t="s">
        <v>115</v>
      </c>
      <c r="AL98">
        <v>0.03</v>
      </c>
      <c r="AM98" t="s">
        <v>115</v>
      </c>
      <c r="AN98" t="s">
        <v>57</v>
      </c>
      <c r="AO98" t="s">
        <v>710</v>
      </c>
      <c r="AP98" t="s">
        <v>709</v>
      </c>
      <c r="AQ98" t="s">
        <v>321</v>
      </c>
      <c r="AR98" t="s">
        <v>1076</v>
      </c>
    </row>
    <row r="99" spans="1:45" x14ac:dyDescent="0.2">
      <c r="A99" t="s">
        <v>58</v>
      </c>
      <c r="B99" t="s">
        <v>701</v>
      </c>
      <c r="C99" t="s">
        <v>702</v>
      </c>
      <c r="D99" t="s">
        <v>703</v>
      </c>
      <c r="E99" t="s">
        <v>695</v>
      </c>
      <c r="F99" t="s">
        <v>52</v>
      </c>
      <c r="G99" t="s">
        <v>74</v>
      </c>
      <c r="H99" t="s">
        <v>74</v>
      </c>
      <c r="I99" t="s">
        <v>26</v>
      </c>
      <c r="J99">
        <v>2019</v>
      </c>
      <c r="K99">
        <v>55.108110000000003</v>
      </c>
      <c r="L99">
        <v>10.09459</v>
      </c>
      <c r="M99" t="s">
        <v>91</v>
      </c>
      <c r="N99" t="s">
        <v>1165</v>
      </c>
      <c r="O99" t="s">
        <v>92</v>
      </c>
      <c r="P99" t="s">
        <v>93</v>
      </c>
      <c r="Q99" t="s">
        <v>914</v>
      </c>
      <c r="R99" t="s">
        <v>55</v>
      </c>
      <c r="T99" t="s">
        <v>34</v>
      </c>
      <c r="V99">
        <v>0.3604</v>
      </c>
      <c r="W99">
        <v>10</v>
      </c>
      <c r="X99">
        <v>18</v>
      </c>
      <c r="Y99" t="s">
        <v>115</v>
      </c>
      <c r="Z99" t="s">
        <v>115</v>
      </c>
      <c r="AA99">
        <v>199.58933329999999</v>
      </c>
      <c r="AB99">
        <v>40.867604470000003</v>
      </c>
      <c r="AC99">
        <v>33.299999999999997</v>
      </c>
      <c r="AD99">
        <v>3.5</v>
      </c>
      <c r="AE99" t="s">
        <v>1214</v>
      </c>
      <c r="AF99">
        <v>113</v>
      </c>
      <c r="AG99" t="s">
        <v>915</v>
      </c>
      <c r="AH99" t="s">
        <v>1618</v>
      </c>
      <c r="AI99" t="s">
        <v>31</v>
      </c>
      <c r="AJ99">
        <v>0.97</v>
      </c>
      <c r="AK99">
        <v>0.02</v>
      </c>
      <c r="AL99">
        <v>6.7000000000000004E-2</v>
      </c>
      <c r="AM99">
        <v>2E-3</v>
      </c>
      <c r="AN99" t="s">
        <v>57</v>
      </c>
      <c r="AO99" t="s">
        <v>710</v>
      </c>
      <c r="AP99" t="s">
        <v>709</v>
      </c>
      <c r="AQ99" t="s">
        <v>321</v>
      </c>
      <c r="AR99" t="s">
        <v>1076</v>
      </c>
    </row>
    <row r="100" spans="1:45" x14ac:dyDescent="0.2">
      <c r="A100" t="s">
        <v>58</v>
      </c>
      <c r="B100" t="s">
        <v>701</v>
      </c>
      <c r="C100" t="s">
        <v>702</v>
      </c>
      <c r="D100" t="s">
        <v>703</v>
      </c>
      <c r="E100" t="s">
        <v>695</v>
      </c>
      <c r="F100" t="s">
        <v>52</v>
      </c>
      <c r="G100" t="s">
        <v>74</v>
      </c>
      <c r="H100" t="s">
        <v>74</v>
      </c>
      <c r="I100" t="s">
        <v>26</v>
      </c>
      <c r="J100">
        <v>2018</v>
      </c>
      <c r="K100">
        <v>55.875675999999999</v>
      </c>
      <c r="L100">
        <v>10.018878000000001</v>
      </c>
      <c r="M100" t="s">
        <v>78</v>
      </c>
      <c r="N100" t="s">
        <v>1140</v>
      </c>
      <c r="O100" t="s">
        <v>76</v>
      </c>
      <c r="P100" t="s">
        <v>77</v>
      </c>
      <c r="Q100" t="s">
        <v>901</v>
      </c>
      <c r="R100" t="s">
        <v>55</v>
      </c>
      <c r="T100" t="s">
        <v>34</v>
      </c>
      <c r="V100">
        <v>0.5121</v>
      </c>
      <c r="W100">
        <v>40</v>
      </c>
      <c r="X100">
        <v>22.4</v>
      </c>
      <c r="Y100" t="s">
        <v>115</v>
      </c>
      <c r="Z100" t="s">
        <v>115</v>
      </c>
      <c r="AA100">
        <v>1365.7530670000001</v>
      </c>
      <c r="AB100">
        <v>75.062739960000002</v>
      </c>
      <c r="AC100">
        <v>31.5</v>
      </c>
      <c r="AD100">
        <v>2</v>
      </c>
      <c r="AE100" t="s">
        <v>1214</v>
      </c>
      <c r="AF100">
        <v>161</v>
      </c>
      <c r="AG100" t="s">
        <v>897</v>
      </c>
      <c r="AH100" t="s">
        <v>1618</v>
      </c>
      <c r="AI100" t="s">
        <v>31</v>
      </c>
      <c r="AJ100">
        <v>1.2</v>
      </c>
      <c r="AK100">
        <v>0.08</v>
      </c>
      <c r="AL100">
        <v>7.0000000000000007E-2</v>
      </c>
      <c r="AM100">
        <v>4.0000000000000001E-3</v>
      </c>
      <c r="AN100" t="s">
        <v>57</v>
      </c>
      <c r="AO100" t="s">
        <v>710</v>
      </c>
      <c r="AP100" t="s">
        <v>709</v>
      </c>
      <c r="AQ100" t="s">
        <v>321</v>
      </c>
      <c r="AR100" t="s">
        <v>1076</v>
      </c>
    </row>
    <row r="101" spans="1:45" x14ac:dyDescent="0.2">
      <c r="A101" t="s">
        <v>58</v>
      </c>
      <c r="B101" t="s">
        <v>701</v>
      </c>
      <c r="C101" t="s">
        <v>702</v>
      </c>
      <c r="D101" t="s">
        <v>703</v>
      </c>
      <c r="E101" t="s">
        <v>695</v>
      </c>
      <c r="F101" t="s">
        <v>52</v>
      </c>
      <c r="G101" t="s">
        <v>24</v>
      </c>
      <c r="H101" t="s">
        <v>41</v>
      </c>
      <c r="I101" t="s">
        <v>26</v>
      </c>
      <c r="J101">
        <v>2016</v>
      </c>
      <c r="K101">
        <v>55.503579999999999</v>
      </c>
      <c r="L101">
        <v>8.2781669999999998</v>
      </c>
      <c r="M101" t="s">
        <v>79</v>
      </c>
      <c r="N101" t="s">
        <v>1141</v>
      </c>
      <c r="O101" t="s">
        <v>82</v>
      </c>
      <c r="P101" t="s">
        <v>83</v>
      </c>
      <c r="Q101" t="s">
        <v>904</v>
      </c>
      <c r="R101" t="s">
        <v>55</v>
      </c>
      <c r="T101" t="s">
        <v>34</v>
      </c>
      <c r="V101">
        <v>0.85009999999999997</v>
      </c>
      <c r="W101" t="s">
        <v>115</v>
      </c>
      <c r="X101">
        <v>29.8</v>
      </c>
      <c r="Y101" t="s">
        <v>115</v>
      </c>
      <c r="Z101" t="s">
        <v>115</v>
      </c>
      <c r="AA101" t="s">
        <v>115</v>
      </c>
      <c r="AB101" t="s">
        <v>115</v>
      </c>
      <c r="AC101">
        <v>30.5</v>
      </c>
      <c r="AD101">
        <v>11</v>
      </c>
      <c r="AE101" t="s">
        <v>1214</v>
      </c>
      <c r="AF101">
        <v>109</v>
      </c>
      <c r="AG101" t="s">
        <v>905</v>
      </c>
      <c r="AH101" t="s">
        <v>1618</v>
      </c>
      <c r="AI101" t="s">
        <v>31</v>
      </c>
      <c r="AJ101">
        <v>1.74</v>
      </c>
      <c r="AK101">
        <v>0.11</v>
      </c>
      <c r="AL101">
        <v>0.126</v>
      </c>
      <c r="AM101">
        <v>8.0000000000000002E-3</v>
      </c>
      <c r="AN101" t="s">
        <v>57</v>
      </c>
      <c r="AO101" t="s">
        <v>710</v>
      </c>
      <c r="AP101" t="s">
        <v>709</v>
      </c>
      <c r="AQ101" t="s">
        <v>321</v>
      </c>
      <c r="AR101" t="s">
        <v>1076</v>
      </c>
    </row>
    <row r="102" spans="1:45" x14ac:dyDescent="0.2">
      <c r="A102" t="s">
        <v>58</v>
      </c>
      <c r="B102" t="s">
        <v>701</v>
      </c>
      <c r="C102" t="s">
        <v>702</v>
      </c>
      <c r="D102" t="s">
        <v>703</v>
      </c>
      <c r="E102" t="s">
        <v>695</v>
      </c>
      <c r="F102" t="s">
        <v>52</v>
      </c>
      <c r="G102" t="s">
        <v>24</v>
      </c>
      <c r="H102" t="s">
        <v>41</v>
      </c>
      <c r="I102" t="s">
        <v>26</v>
      </c>
      <c r="J102">
        <v>2018</v>
      </c>
      <c r="K102">
        <v>56.606999999999999</v>
      </c>
      <c r="L102">
        <v>10.308009999999999</v>
      </c>
      <c r="M102" t="s">
        <v>71</v>
      </c>
      <c r="N102" t="s">
        <v>1112</v>
      </c>
      <c r="O102" t="s">
        <v>72</v>
      </c>
      <c r="P102" t="s">
        <v>73</v>
      </c>
      <c r="Q102" t="s">
        <v>896</v>
      </c>
      <c r="R102" t="s">
        <v>28</v>
      </c>
      <c r="S102" t="s">
        <v>65</v>
      </c>
      <c r="T102" t="s">
        <v>34</v>
      </c>
      <c r="V102">
        <v>0.44679999999999997</v>
      </c>
      <c r="W102">
        <v>30</v>
      </c>
      <c r="X102">
        <v>17.399999999999999</v>
      </c>
      <c r="Y102" t="s">
        <v>115</v>
      </c>
      <c r="Z102" t="s">
        <v>115</v>
      </c>
      <c r="AA102">
        <v>308</v>
      </c>
      <c r="AB102">
        <v>87.805895019999994</v>
      </c>
      <c r="AC102">
        <v>21.4</v>
      </c>
      <c r="AD102">
        <v>1.4</v>
      </c>
      <c r="AE102" t="s">
        <v>1214</v>
      </c>
      <c r="AF102">
        <v>161</v>
      </c>
      <c r="AG102" t="s">
        <v>897</v>
      </c>
      <c r="AH102" t="s">
        <v>1618</v>
      </c>
      <c r="AI102" t="s">
        <v>31</v>
      </c>
      <c r="AJ102">
        <v>0.82</v>
      </c>
      <c r="AK102">
        <v>0.06</v>
      </c>
      <c r="AL102">
        <v>7.3999999999999996E-2</v>
      </c>
      <c r="AM102">
        <v>5.0000000000000001E-3</v>
      </c>
      <c r="AN102" t="s">
        <v>57</v>
      </c>
      <c r="AO102" t="s">
        <v>710</v>
      </c>
      <c r="AP102" t="s">
        <v>709</v>
      </c>
      <c r="AQ102" t="s">
        <v>321</v>
      </c>
      <c r="AR102" t="s">
        <v>1076</v>
      </c>
    </row>
    <row r="103" spans="1:45" x14ac:dyDescent="0.2">
      <c r="A103" t="s">
        <v>58</v>
      </c>
      <c r="B103" t="s">
        <v>701</v>
      </c>
      <c r="C103" t="s">
        <v>702</v>
      </c>
      <c r="D103" t="s">
        <v>703</v>
      </c>
      <c r="E103" t="s">
        <v>695</v>
      </c>
      <c r="F103" t="s">
        <v>52</v>
      </c>
      <c r="G103" t="s">
        <v>24</v>
      </c>
      <c r="H103" t="s">
        <v>41</v>
      </c>
      <c r="I103" t="s">
        <v>26</v>
      </c>
      <c r="J103">
        <v>2019</v>
      </c>
      <c r="K103">
        <v>56.704770000000003</v>
      </c>
      <c r="L103">
        <v>8.2479999999999993</v>
      </c>
      <c r="M103" t="s">
        <v>59</v>
      </c>
      <c r="N103" t="s">
        <v>1108</v>
      </c>
      <c r="O103" t="s">
        <v>53</v>
      </c>
      <c r="P103" t="s">
        <v>54</v>
      </c>
      <c r="Q103" t="s">
        <v>887</v>
      </c>
      <c r="R103" t="s">
        <v>55</v>
      </c>
      <c r="T103" t="s">
        <v>34</v>
      </c>
      <c r="V103">
        <v>0.3775</v>
      </c>
      <c r="W103">
        <v>40</v>
      </c>
      <c r="X103">
        <v>30.2</v>
      </c>
      <c r="Y103" t="s">
        <v>115</v>
      </c>
      <c r="Z103" t="s">
        <v>115</v>
      </c>
      <c r="AA103">
        <v>232.82133329999999</v>
      </c>
      <c r="AB103">
        <v>77.213531849999995</v>
      </c>
      <c r="AC103">
        <v>21.1</v>
      </c>
      <c r="AD103">
        <v>10.7</v>
      </c>
      <c r="AE103" t="s">
        <v>1214</v>
      </c>
      <c r="AF103">
        <v>55</v>
      </c>
      <c r="AG103" t="s">
        <v>888</v>
      </c>
      <c r="AH103" t="s">
        <v>1618</v>
      </c>
      <c r="AI103" t="s">
        <v>31</v>
      </c>
      <c r="AJ103">
        <v>1.7</v>
      </c>
      <c r="AK103">
        <v>0.2</v>
      </c>
      <c r="AL103">
        <v>0.104</v>
      </c>
      <c r="AM103">
        <v>3.0000000000000001E-3</v>
      </c>
      <c r="AN103" t="s">
        <v>57</v>
      </c>
      <c r="AO103" t="s">
        <v>710</v>
      </c>
      <c r="AP103" t="s">
        <v>709</v>
      </c>
      <c r="AQ103" t="s">
        <v>321</v>
      </c>
      <c r="AR103" t="s">
        <v>1076</v>
      </c>
    </row>
    <row r="104" spans="1:45" x14ac:dyDescent="0.2">
      <c r="A104" t="s">
        <v>58</v>
      </c>
      <c r="B104" t="s">
        <v>701</v>
      </c>
      <c r="C104" t="s">
        <v>702</v>
      </c>
      <c r="D104" t="s">
        <v>703</v>
      </c>
      <c r="E104" t="s">
        <v>695</v>
      </c>
      <c r="F104" t="s">
        <v>52</v>
      </c>
      <c r="G104" t="s">
        <v>74</v>
      </c>
      <c r="H104" t="s">
        <v>74</v>
      </c>
      <c r="I104" t="s">
        <v>26</v>
      </c>
      <c r="J104">
        <v>2018</v>
      </c>
      <c r="K104">
        <v>55.733179999999997</v>
      </c>
      <c r="L104">
        <v>11.19575</v>
      </c>
      <c r="M104" t="s">
        <v>78</v>
      </c>
      <c r="N104" t="s">
        <v>1140</v>
      </c>
      <c r="O104" t="s">
        <v>94</v>
      </c>
      <c r="P104" t="s">
        <v>95</v>
      </c>
      <c r="Q104" t="s">
        <v>916</v>
      </c>
      <c r="R104" t="s">
        <v>55</v>
      </c>
      <c r="T104" t="s">
        <v>224</v>
      </c>
      <c r="V104">
        <v>0.25719999999999998</v>
      </c>
      <c r="W104">
        <v>20</v>
      </c>
      <c r="X104">
        <v>17.399999999999999</v>
      </c>
      <c r="Y104" t="s">
        <v>115</v>
      </c>
      <c r="Z104" t="s">
        <v>115</v>
      </c>
      <c r="AA104">
        <v>1759.124579</v>
      </c>
      <c r="AB104">
        <v>87.214983910000001</v>
      </c>
      <c r="AC104">
        <v>18.2</v>
      </c>
      <c r="AD104">
        <v>4.4000000000000004</v>
      </c>
      <c r="AE104" t="s">
        <v>1214</v>
      </c>
      <c r="AF104">
        <v>108</v>
      </c>
      <c r="AG104" t="s">
        <v>894</v>
      </c>
      <c r="AH104" t="s">
        <v>1618</v>
      </c>
      <c r="AI104" t="s">
        <v>31</v>
      </c>
      <c r="AJ104" t="s">
        <v>115</v>
      </c>
      <c r="AK104" t="s">
        <v>115</v>
      </c>
      <c r="AL104">
        <v>6.5000000000000002E-2</v>
      </c>
      <c r="AM104">
        <v>7.0000000000000001E-3</v>
      </c>
      <c r="AN104" t="s">
        <v>57</v>
      </c>
      <c r="AO104" t="s">
        <v>710</v>
      </c>
      <c r="AP104" t="s">
        <v>709</v>
      </c>
      <c r="AQ104" t="s">
        <v>321</v>
      </c>
      <c r="AR104" t="s">
        <v>1076</v>
      </c>
    </row>
    <row r="105" spans="1:45" x14ac:dyDescent="0.2">
      <c r="A105" t="s">
        <v>58</v>
      </c>
      <c r="B105" t="s">
        <v>701</v>
      </c>
      <c r="C105" t="s">
        <v>702</v>
      </c>
      <c r="D105" t="s">
        <v>703</v>
      </c>
      <c r="E105" t="s">
        <v>695</v>
      </c>
      <c r="F105" t="s">
        <v>52</v>
      </c>
      <c r="G105" t="s">
        <v>24</v>
      </c>
      <c r="H105" t="s">
        <v>41</v>
      </c>
      <c r="I105" t="s">
        <v>26</v>
      </c>
      <c r="J105">
        <v>2018</v>
      </c>
      <c r="K105">
        <v>56.607019999999999</v>
      </c>
      <c r="L105">
        <v>10.30823</v>
      </c>
      <c r="M105" t="s">
        <v>70</v>
      </c>
      <c r="N105" t="s">
        <v>1139</v>
      </c>
      <c r="O105" t="s">
        <v>72</v>
      </c>
      <c r="P105" t="s">
        <v>73</v>
      </c>
      <c r="Q105" t="s">
        <v>898</v>
      </c>
      <c r="R105" t="s">
        <v>55</v>
      </c>
      <c r="T105" t="s">
        <v>34</v>
      </c>
      <c r="V105">
        <v>0.40439999999999998</v>
      </c>
      <c r="W105">
        <v>30</v>
      </c>
      <c r="X105">
        <v>17.399999999999999</v>
      </c>
      <c r="Y105" t="s">
        <v>115</v>
      </c>
      <c r="Z105" t="s">
        <v>115</v>
      </c>
      <c r="AA105">
        <v>1030.133333</v>
      </c>
      <c r="AB105">
        <v>190.88836710000001</v>
      </c>
      <c r="AC105">
        <v>15.7</v>
      </c>
      <c r="AD105">
        <v>1.7</v>
      </c>
      <c r="AE105" t="s">
        <v>1214</v>
      </c>
      <c r="AF105">
        <v>161</v>
      </c>
      <c r="AG105" t="s">
        <v>897</v>
      </c>
      <c r="AH105" t="s">
        <v>1618</v>
      </c>
      <c r="AI105" t="s">
        <v>31</v>
      </c>
      <c r="AJ105" t="s">
        <v>115</v>
      </c>
      <c r="AK105" t="s">
        <v>115</v>
      </c>
      <c r="AL105">
        <v>6.5000000000000002E-2</v>
      </c>
      <c r="AM105">
        <v>7.0000000000000001E-3</v>
      </c>
      <c r="AN105" t="s">
        <v>57</v>
      </c>
      <c r="AO105" t="s">
        <v>710</v>
      </c>
      <c r="AP105" t="s">
        <v>709</v>
      </c>
      <c r="AQ105" t="s">
        <v>321</v>
      </c>
      <c r="AR105" t="s">
        <v>1076</v>
      </c>
    </row>
    <row r="106" spans="1:45" x14ac:dyDescent="0.2">
      <c r="A106" t="s">
        <v>58</v>
      </c>
      <c r="B106" t="s">
        <v>701</v>
      </c>
      <c r="C106" t="s">
        <v>702</v>
      </c>
      <c r="D106" t="s">
        <v>703</v>
      </c>
      <c r="E106" t="s">
        <v>695</v>
      </c>
      <c r="F106" t="s">
        <v>52</v>
      </c>
      <c r="G106" t="s">
        <v>24</v>
      </c>
      <c r="H106" t="s">
        <v>41</v>
      </c>
      <c r="I106" t="s">
        <v>26</v>
      </c>
      <c r="J106">
        <v>2016</v>
      </c>
      <c r="K106">
        <v>55.078809999999997</v>
      </c>
      <c r="L106">
        <v>8.6454400000000007</v>
      </c>
      <c r="M106" t="s">
        <v>79</v>
      </c>
      <c r="N106" t="s">
        <v>1141</v>
      </c>
      <c r="O106" t="s">
        <v>86</v>
      </c>
      <c r="P106" t="s">
        <v>87</v>
      </c>
      <c r="Q106" t="s">
        <v>908</v>
      </c>
      <c r="R106" t="s">
        <v>55</v>
      </c>
      <c r="T106" t="s">
        <v>34</v>
      </c>
      <c r="V106">
        <v>0.55989999999999995</v>
      </c>
      <c r="W106" t="s">
        <v>115</v>
      </c>
      <c r="X106">
        <v>30.3</v>
      </c>
      <c r="Y106" t="s">
        <v>115</v>
      </c>
      <c r="Z106" t="s">
        <v>115</v>
      </c>
      <c r="AA106" t="s">
        <v>115</v>
      </c>
      <c r="AB106" t="s">
        <v>115</v>
      </c>
      <c r="AC106">
        <v>12.6</v>
      </c>
      <c r="AD106">
        <v>2.2000000000000002</v>
      </c>
      <c r="AE106" t="s">
        <v>1214</v>
      </c>
      <c r="AF106">
        <v>103.5</v>
      </c>
      <c r="AG106" t="s">
        <v>909</v>
      </c>
      <c r="AH106" t="s">
        <v>1618</v>
      </c>
      <c r="AI106" t="s">
        <v>31</v>
      </c>
      <c r="AJ106" t="s">
        <v>115</v>
      </c>
      <c r="AK106" t="s">
        <v>115</v>
      </c>
      <c r="AL106">
        <v>0.14399999999999999</v>
      </c>
      <c r="AM106">
        <v>2.5000000000000001E-2</v>
      </c>
      <c r="AN106" t="s">
        <v>57</v>
      </c>
      <c r="AO106" t="s">
        <v>710</v>
      </c>
      <c r="AP106" t="s">
        <v>709</v>
      </c>
      <c r="AQ106" t="s">
        <v>321</v>
      </c>
      <c r="AR106" t="s">
        <v>1076</v>
      </c>
    </row>
    <row r="107" spans="1:45" x14ac:dyDescent="0.2">
      <c r="A107" t="s">
        <v>58</v>
      </c>
      <c r="B107" t="s">
        <v>701</v>
      </c>
      <c r="C107" t="s">
        <v>702</v>
      </c>
      <c r="D107" t="s">
        <v>703</v>
      </c>
      <c r="E107" t="s">
        <v>695</v>
      </c>
      <c r="F107" t="s">
        <v>52</v>
      </c>
      <c r="G107" t="s">
        <v>24</v>
      </c>
      <c r="H107" t="s">
        <v>41</v>
      </c>
      <c r="I107" t="s">
        <v>26</v>
      </c>
      <c r="J107">
        <v>2018</v>
      </c>
      <c r="K107">
        <v>56.708652000000001</v>
      </c>
      <c r="L107">
        <v>10.166294000000001</v>
      </c>
      <c r="M107" t="s">
        <v>67</v>
      </c>
      <c r="N107" t="s">
        <v>1111</v>
      </c>
      <c r="O107" t="s">
        <v>68</v>
      </c>
      <c r="P107" t="s">
        <v>69</v>
      </c>
      <c r="Q107" t="s">
        <v>893</v>
      </c>
      <c r="R107" t="s">
        <v>28</v>
      </c>
      <c r="S107" t="s">
        <v>65</v>
      </c>
      <c r="T107" t="s">
        <v>34</v>
      </c>
      <c r="V107">
        <v>0.312</v>
      </c>
      <c r="W107">
        <v>30</v>
      </c>
      <c r="X107">
        <v>17.7</v>
      </c>
      <c r="Y107" t="s">
        <v>115</v>
      </c>
      <c r="Z107" t="s">
        <v>115</v>
      </c>
      <c r="AA107">
        <v>372.4533333</v>
      </c>
      <c r="AB107">
        <v>62.728542500000003</v>
      </c>
      <c r="AC107">
        <v>8.4</v>
      </c>
      <c r="AD107">
        <v>0.9</v>
      </c>
      <c r="AE107" t="s">
        <v>1214</v>
      </c>
      <c r="AF107">
        <v>108</v>
      </c>
      <c r="AG107" t="s">
        <v>894</v>
      </c>
      <c r="AH107" t="s">
        <v>1618</v>
      </c>
      <c r="AI107" t="s">
        <v>31</v>
      </c>
      <c r="AJ107" t="s">
        <v>115</v>
      </c>
      <c r="AK107" t="s">
        <v>115</v>
      </c>
      <c r="AL107">
        <v>6.5000000000000002E-2</v>
      </c>
      <c r="AM107">
        <v>7.0000000000000001E-3</v>
      </c>
      <c r="AN107" t="s">
        <v>57</v>
      </c>
      <c r="AO107" t="s">
        <v>710</v>
      </c>
      <c r="AP107" t="s">
        <v>709</v>
      </c>
      <c r="AQ107" t="s">
        <v>321</v>
      </c>
      <c r="AR107" t="s">
        <v>1076</v>
      </c>
    </row>
    <row r="108" spans="1:45" x14ac:dyDescent="0.2">
      <c r="A108" t="s">
        <v>58</v>
      </c>
      <c r="B108" t="s">
        <v>701</v>
      </c>
      <c r="C108" t="s">
        <v>702</v>
      </c>
      <c r="D108" t="s">
        <v>703</v>
      </c>
      <c r="E108" t="s">
        <v>695</v>
      </c>
      <c r="F108" t="s">
        <v>52</v>
      </c>
      <c r="G108" t="s">
        <v>24</v>
      </c>
      <c r="H108" t="s">
        <v>41</v>
      </c>
      <c r="I108" t="s">
        <v>26</v>
      </c>
      <c r="J108">
        <v>2016</v>
      </c>
      <c r="K108">
        <v>55.565600000000003</v>
      </c>
      <c r="L108">
        <v>8.2939600000000002</v>
      </c>
      <c r="M108" t="s">
        <v>79</v>
      </c>
      <c r="N108" t="s">
        <v>1141</v>
      </c>
      <c r="O108" t="s">
        <v>80</v>
      </c>
      <c r="P108" t="s">
        <v>81</v>
      </c>
      <c r="Q108" t="s">
        <v>902</v>
      </c>
      <c r="R108" t="s">
        <v>55</v>
      </c>
      <c r="T108" t="s">
        <v>34</v>
      </c>
      <c r="V108">
        <v>0</v>
      </c>
      <c r="W108" t="s">
        <v>115</v>
      </c>
      <c r="X108">
        <v>29.8</v>
      </c>
      <c r="Y108" t="s">
        <v>115</v>
      </c>
      <c r="Z108" t="s">
        <v>115</v>
      </c>
      <c r="AA108" t="s">
        <v>115</v>
      </c>
      <c r="AB108" t="s">
        <v>115</v>
      </c>
      <c r="AC108">
        <v>5.9</v>
      </c>
      <c r="AD108">
        <v>4.7</v>
      </c>
      <c r="AE108" t="s">
        <v>1214</v>
      </c>
      <c r="AF108">
        <v>88.5</v>
      </c>
      <c r="AG108" t="s">
        <v>903</v>
      </c>
      <c r="AH108" t="s">
        <v>1618</v>
      </c>
      <c r="AI108" t="s">
        <v>31</v>
      </c>
      <c r="AJ108" t="s">
        <v>115</v>
      </c>
      <c r="AK108" t="s">
        <v>115</v>
      </c>
      <c r="AL108">
        <v>4.2000000000000003E-2</v>
      </c>
      <c r="AM108">
        <v>1.6E-2</v>
      </c>
      <c r="AN108" t="s">
        <v>57</v>
      </c>
      <c r="AO108" t="s">
        <v>710</v>
      </c>
      <c r="AP108" t="s">
        <v>709</v>
      </c>
      <c r="AQ108" t="s">
        <v>321</v>
      </c>
      <c r="AR108" t="s">
        <v>1076</v>
      </c>
    </row>
    <row r="109" spans="1:45" x14ac:dyDescent="0.2">
      <c r="A109" t="s">
        <v>58</v>
      </c>
      <c r="B109" t="s">
        <v>701</v>
      </c>
      <c r="C109" t="s">
        <v>702</v>
      </c>
      <c r="D109" t="s">
        <v>703</v>
      </c>
      <c r="E109" t="s">
        <v>695</v>
      </c>
      <c r="F109" t="s">
        <v>52</v>
      </c>
      <c r="G109" t="s">
        <v>24</v>
      </c>
      <c r="H109" t="s">
        <v>41</v>
      </c>
      <c r="I109" t="s">
        <v>26</v>
      </c>
      <c r="J109">
        <v>2018</v>
      </c>
      <c r="K109">
        <v>56.708710000000004</v>
      </c>
      <c r="L109">
        <v>10.16602</v>
      </c>
      <c r="M109" t="s">
        <v>70</v>
      </c>
      <c r="N109" t="s">
        <v>1139</v>
      </c>
      <c r="O109" t="s">
        <v>68</v>
      </c>
      <c r="P109" t="s">
        <v>69</v>
      </c>
      <c r="Q109" t="s">
        <v>895</v>
      </c>
      <c r="R109" t="s">
        <v>55</v>
      </c>
      <c r="T109" t="s">
        <v>34</v>
      </c>
      <c r="V109">
        <v>0.82569999999999999</v>
      </c>
      <c r="W109">
        <v>30</v>
      </c>
      <c r="X109">
        <v>17.7</v>
      </c>
      <c r="Y109" t="s">
        <v>115</v>
      </c>
      <c r="Z109" t="s">
        <v>115</v>
      </c>
      <c r="AA109">
        <v>1239.509333</v>
      </c>
      <c r="AB109">
        <v>697.34523890000003</v>
      </c>
      <c r="AC109">
        <v>4.5999999999999996</v>
      </c>
      <c r="AD109">
        <v>0.5</v>
      </c>
      <c r="AE109" t="s">
        <v>1214</v>
      </c>
      <c r="AF109">
        <v>108</v>
      </c>
      <c r="AG109" t="s">
        <v>894</v>
      </c>
      <c r="AH109" t="s">
        <v>1618</v>
      </c>
      <c r="AI109" t="s">
        <v>31</v>
      </c>
      <c r="AJ109" t="s">
        <v>115</v>
      </c>
      <c r="AK109" t="s">
        <v>115</v>
      </c>
      <c r="AL109">
        <v>6.5000000000000002E-2</v>
      </c>
      <c r="AM109">
        <v>7.0000000000000001E-3</v>
      </c>
      <c r="AN109" t="s">
        <v>57</v>
      </c>
      <c r="AO109" t="s">
        <v>710</v>
      </c>
      <c r="AP109" t="s">
        <v>709</v>
      </c>
      <c r="AQ109" t="s">
        <v>321</v>
      </c>
      <c r="AR109" t="s">
        <v>1076</v>
      </c>
    </row>
    <row r="110" spans="1:45" x14ac:dyDescent="0.2">
      <c r="A110" t="s">
        <v>58</v>
      </c>
      <c r="B110" t="s">
        <v>701</v>
      </c>
      <c r="C110" t="s">
        <v>702</v>
      </c>
      <c r="D110" t="s">
        <v>703</v>
      </c>
      <c r="E110" t="s">
        <v>695</v>
      </c>
      <c r="F110" t="s">
        <v>52</v>
      </c>
      <c r="G110" t="s">
        <v>74</v>
      </c>
      <c r="H110" t="s">
        <v>74</v>
      </c>
      <c r="I110" t="s">
        <v>26</v>
      </c>
      <c r="J110">
        <v>2018</v>
      </c>
      <c r="K110">
        <v>55.742899999999999</v>
      </c>
      <c r="L110">
        <v>11.30363</v>
      </c>
      <c r="M110" t="s">
        <v>78</v>
      </c>
      <c r="N110" t="s">
        <v>1140</v>
      </c>
      <c r="O110" t="s">
        <v>96</v>
      </c>
      <c r="P110" t="s">
        <v>97</v>
      </c>
      <c r="Q110" t="s">
        <v>917</v>
      </c>
      <c r="R110" t="s">
        <v>28</v>
      </c>
      <c r="S110" t="s">
        <v>65</v>
      </c>
      <c r="T110" t="s">
        <v>224</v>
      </c>
      <c r="V110">
        <v>0</v>
      </c>
      <c r="W110">
        <v>20</v>
      </c>
      <c r="X110">
        <v>17.399999999999999</v>
      </c>
      <c r="Y110" t="s">
        <v>115</v>
      </c>
      <c r="Z110" t="s">
        <v>115</v>
      </c>
      <c r="AA110">
        <v>999.61126420000005</v>
      </c>
      <c r="AB110">
        <v>223.96993760000001</v>
      </c>
      <c r="AC110">
        <v>0</v>
      </c>
      <c r="AD110">
        <v>0</v>
      </c>
      <c r="AE110" t="s">
        <v>1214</v>
      </c>
      <c r="AF110">
        <v>50</v>
      </c>
      <c r="AG110" t="s">
        <v>918</v>
      </c>
      <c r="AH110" t="s">
        <v>1618</v>
      </c>
      <c r="AI110" t="s">
        <v>31</v>
      </c>
      <c r="AJ110">
        <v>0</v>
      </c>
      <c r="AK110">
        <v>0</v>
      </c>
      <c r="AL110">
        <v>0</v>
      </c>
      <c r="AM110">
        <v>0</v>
      </c>
      <c r="AN110" t="s">
        <v>57</v>
      </c>
      <c r="AO110" t="s">
        <v>710</v>
      </c>
      <c r="AP110" t="s">
        <v>709</v>
      </c>
      <c r="AQ110" t="s">
        <v>321</v>
      </c>
      <c r="AR110" t="s">
        <v>1076</v>
      </c>
    </row>
    <row r="111" spans="1:45" x14ac:dyDescent="0.2">
      <c r="A111" t="s">
        <v>790</v>
      </c>
      <c r="B111" t="s">
        <v>1828</v>
      </c>
      <c r="C111" t="s">
        <v>1827</v>
      </c>
      <c r="E111" t="s">
        <v>695</v>
      </c>
      <c r="F111" t="s">
        <v>656</v>
      </c>
      <c r="G111" t="s">
        <v>74</v>
      </c>
      <c r="H111" t="s">
        <v>74</v>
      </c>
      <c r="I111" t="s">
        <v>26</v>
      </c>
      <c r="J111">
        <v>2021</v>
      </c>
      <c r="K111">
        <v>58.99</v>
      </c>
      <c r="L111">
        <v>17.616409999999998</v>
      </c>
      <c r="M111" t="s">
        <v>70</v>
      </c>
      <c r="N111" t="s">
        <v>1139</v>
      </c>
      <c r="O111" t="s">
        <v>675</v>
      </c>
      <c r="P111" t="s">
        <v>868</v>
      </c>
      <c r="Q111" t="s">
        <v>667</v>
      </c>
      <c r="R111" t="s">
        <v>55</v>
      </c>
      <c r="V111" t="s">
        <v>115</v>
      </c>
      <c r="W111">
        <v>7</v>
      </c>
      <c r="X111">
        <v>6.6</v>
      </c>
      <c r="Y111" t="s">
        <v>115</v>
      </c>
      <c r="Z111" t="s">
        <v>115</v>
      </c>
      <c r="AA111" t="s">
        <v>115</v>
      </c>
      <c r="AB111" t="s">
        <v>115</v>
      </c>
      <c r="AC111">
        <v>79.040000000000006</v>
      </c>
      <c r="AD111">
        <v>10.734999999999999</v>
      </c>
      <c r="AE111" t="s">
        <v>1216</v>
      </c>
      <c r="AF111">
        <v>98</v>
      </c>
      <c r="AG111" t="s">
        <v>892</v>
      </c>
      <c r="AH111" t="s">
        <v>1634</v>
      </c>
      <c r="AI111" t="s">
        <v>291</v>
      </c>
      <c r="AJ111">
        <v>3.48</v>
      </c>
      <c r="AK111">
        <v>0.44400000000000001</v>
      </c>
      <c r="AL111">
        <v>9.5000000000000001E-2</v>
      </c>
      <c r="AM111">
        <v>1.21E-2</v>
      </c>
      <c r="AN111" t="s">
        <v>57</v>
      </c>
      <c r="AO111" t="s">
        <v>710</v>
      </c>
      <c r="AP111" t="s">
        <v>709</v>
      </c>
      <c r="AQ111" t="s">
        <v>321</v>
      </c>
      <c r="AR111" t="s">
        <v>1085</v>
      </c>
      <c r="AS111" t="s">
        <v>672</v>
      </c>
    </row>
    <row r="112" spans="1:45" x14ac:dyDescent="0.2">
      <c r="A112" t="s">
        <v>790</v>
      </c>
      <c r="B112" t="s">
        <v>1828</v>
      </c>
      <c r="C112" t="s">
        <v>1827</v>
      </c>
      <c r="E112" t="s">
        <v>695</v>
      </c>
      <c r="F112" t="s">
        <v>52</v>
      </c>
      <c r="G112" t="s">
        <v>24</v>
      </c>
      <c r="H112" t="s">
        <v>41</v>
      </c>
      <c r="I112" t="s">
        <v>26</v>
      </c>
      <c r="J112">
        <v>2021</v>
      </c>
      <c r="K112">
        <v>56.75</v>
      </c>
      <c r="L112">
        <v>10.301253000000001</v>
      </c>
      <c r="M112" t="s">
        <v>676</v>
      </c>
      <c r="N112" t="s">
        <v>1138</v>
      </c>
      <c r="O112" t="s">
        <v>63</v>
      </c>
      <c r="P112" t="s">
        <v>869</v>
      </c>
      <c r="Q112" t="s">
        <v>663</v>
      </c>
      <c r="R112" t="s">
        <v>28</v>
      </c>
      <c r="V112" t="s">
        <v>115</v>
      </c>
      <c r="W112">
        <v>30</v>
      </c>
      <c r="X112">
        <v>24.4</v>
      </c>
      <c r="Y112" t="s">
        <v>115</v>
      </c>
      <c r="Z112" t="s">
        <v>115</v>
      </c>
      <c r="AA112" t="s">
        <v>115</v>
      </c>
      <c r="AB112" t="s">
        <v>115</v>
      </c>
      <c r="AC112">
        <v>73.23</v>
      </c>
      <c r="AD112">
        <v>7.9121365350000001</v>
      </c>
      <c r="AE112" t="s">
        <v>1216</v>
      </c>
      <c r="AF112">
        <v>99</v>
      </c>
      <c r="AG112" t="s">
        <v>1053</v>
      </c>
      <c r="AH112" t="s">
        <v>1634</v>
      </c>
      <c r="AI112" t="s">
        <v>291</v>
      </c>
      <c r="AJ112">
        <v>1.76</v>
      </c>
      <c r="AK112">
        <v>0.16</v>
      </c>
      <c r="AL112">
        <v>0.06</v>
      </c>
      <c r="AM112">
        <v>0.01</v>
      </c>
      <c r="AN112" t="s">
        <v>57</v>
      </c>
      <c r="AO112" t="s">
        <v>710</v>
      </c>
      <c r="AP112" t="s">
        <v>709</v>
      </c>
      <c r="AQ112" t="s">
        <v>321</v>
      </c>
      <c r="AR112" t="s">
        <v>1085</v>
      </c>
      <c r="AS112" t="s">
        <v>672</v>
      </c>
    </row>
    <row r="113" spans="1:45" x14ac:dyDescent="0.2">
      <c r="A113" t="s">
        <v>790</v>
      </c>
      <c r="B113" t="s">
        <v>1828</v>
      </c>
      <c r="C113" t="s">
        <v>1827</v>
      </c>
      <c r="E113" t="s">
        <v>695</v>
      </c>
      <c r="F113" t="s">
        <v>23</v>
      </c>
      <c r="G113" t="s">
        <v>24</v>
      </c>
      <c r="H113" t="s">
        <v>681</v>
      </c>
      <c r="I113" t="s">
        <v>26</v>
      </c>
      <c r="J113">
        <v>2022</v>
      </c>
      <c r="K113">
        <v>63.34</v>
      </c>
      <c r="L113">
        <v>10.22085914</v>
      </c>
      <c r="M113" t="s">
        <v>679</v>
      </c>
      <c r="N113" t="s">
        <v>1142</v>
      </c>
      <c r="O113" t="s">
        <v>673</v>
      </c>
      <c r="P113" t="s">
        <v>863</v>
      </c>
      <c r="Q113" t="s">
        <v>657</v>
      </c>
      <c r="R113" t="s">
        <v>28</v>
      </c>
      <c r="V113" t="s">
        <v>115</v>
      </c>
      <c r="W113">
        <v>195</v>
      </c>
      <c r="X113">
        <v>33.299999999999997</v>
      </c>
      <c r="Y113" t="s">
        <v>115</v>
      </c>
      <c r="Z113" t="s">
        <v>115</v>
      </c>
      <c r="AA113" t="s">
        <v>115</v>
      </c>
      <c r="AB113" t="s">
        <v>115</v>
      </c>
      <c r="AC113">
        <v>68.86</v>
      </c>
      <c r="AD113">
        <v>6.6145937000000004</v>
      </c>
      <c r="AE113" t="s">
        <v>1216</v>
      </c>
      <c r="AF113">
        <v>92</v>
      </c>
      <c r="AG113" t="s">
        <v>1039</v>
      </c>
      <c r="AH113" t="s">
        <v>1634</v>
      </c>
      <c r="AI113" t="s">
        <v>291</v>
      </c>
      <c r="AJ113">
        <v>1.371</v>
      </c>
      <c r="AK113">
        <v>0.107</v>
      </c>
      <c r="AL113">
        <v>5.3999999999999999E-2</v>
      </c>
      <c r="AM113">
        <v>4.0000000000000001E-3</v>
      </c>
      <c r="AN113" t="s">
        <v>57</v>
      </c>
      <c r="AO113" t="s">
        <v>710</v>
      </c>
      <c r="AP113" t="s">
        <v>709</v>
      </c>
      <c r="AQ113" t="s">
        <v>321</v>
      </c>
      <c r="AR113" t="s">
        <v>1085</v>
      </c>
      <c r="AS113" t="s">
        <v>672</v>
      </c>
    </row>
    <row r="114" spans="1:45" x14ac:dyDescent="0.2">
      <c r="A114" t="s">
        <v>790</v>
      </c>
      <c r="B114" t="s">
        <v>1828</v>
      </c>
      <c r="C114" t="s">
        <v>1827</v>
      </c>
      <c r="E114" t="s">
        <v>695</v>
      </c>
      <c r="F114" t="s">
        <v>656</v>
      </c>
      <c r="G114" t="s">
        <v>74</v>
      </c>
      <c r="H114" t="s">
        <v>74</v>
      </c>
      <c r="I114" t="s">
        <v>26</v>
      </c>
      <c r="J114">
        <v>2021</v>
      </c>
      <c r="K114">
        <v>58.99</v>
      </c>
      <c r="L114">
        <v>17.61628</v>
      </c>
      <c r="M114" t="s">
        <v>70</v>
      </c>
      <c r="N114" t="s">
        <v>1139</v>
      </c>
      <c r="O114" t="s">
        <v>675</v>
      </c>
      <c r="P114" t="s">
        <v>868</v>
      </c>
      <c r="Q114" t="s">
        <v>666</v>
      </c>
      <c r="R114" t="s">
        <v>55</v>
      </c>
      <c r="V114" t="s">
        <v>115</v>
      </c>
      <c r="W114">
        <v>7</v>
      </c>
      <c r="X114">
        <v>6.6</v>
      </c>
      <c r="Y114" t="s">
        <v>115</v>
      </c>
      <c r="Z114" t="s">
        <v>115</v>
      </c>
      <c r="AA114" t="s">
        <v>115</v>
      </c>
      <c r="AB114" t="s">
        <v>115</v>
      </c>
      <c r="AC114">
        <v>66.540000000000006</v>
      </c>
      <c r="AD114">
        <v>10.935</v>
      </c>
      <c r="AE114" t="s">
        <v>1216</v>
      </c>
      <c r="AF114">
        <v>0</v>
      </c>
      <c r="AG114" t="s">
        <v>967</v>
      </c>
      <c r="AH114" t="s">
        <v>1634</v>
      </c>
      <c r="AI114" t="s">
        <v>291</v>
      </c>
      <c r="AJ114" t="s">
        <v>115</v>
      </c>
      <c r="AK114" t="s">
        <v>115</v>
      </c>
      <c r="AL114" t="s">
        <v>115</v>
      </c>
      <c r="AM114" t="s">
        <v>115</v>
      </c>
      <c r="AN114" t="s">
        <v>57</v>
      </c>
      <c r="AO114" t="s">
        <v>710</v>
      </c>
      <c r="AP114" t="s">
        <v>709</v>
      </c>
      <c r="AQ114" t="s">
        <v>321</v>
      </c>
      <c r="AR114" t="s">
        <v>1085</v>
      </c>
      <c r="AS114" t="s">
        <v>672</v>
      </c>
    </row>
    <row r="115" spans="1:45" x14ac:dyDescent="0.2">
      <c r="A115" t="s">
        <v>790</v>
      </c>
      <c r="B115" t="s">
        <v>1828</v>
      </c>
      <c r="C115" t="s">
        <v>1827</v>
      </c>
      <c r="E115" t="s">
        <v>695</v>
      </c>
      <c r="F115" t="s">
        <v>52</v>
      </c>
      <c r="G115" t="s">
        <v>24</v>
      </c>
      <c r="H115" t="s">
        <v>41</v>
      </c>
      <c r="I115" t="s">
        <v>26</v>
      </c>
      <c r="J115">
        <v>2021</v>
      </c>
      <c r="K115">
        <v>56.75</v>
      </c>
      <c r="L115">
        <v>10.304819</v>
      </c>
      <c r="M115" t="s">
        <v>70</v>
      </c>
      <c r="N115" t="s">
        <v>1139</v>
      </c>
      <c r="O115" t="s">
        <v>63</v>
      </c>
      <c r="P115" t="s">
        <v>870</v>
      </c>
      <c r="Q115" t="s">
        <v>671</v>
      </c>
      <c r="R115" t="s">
        <v>55</v>
      </c>
      <c r="V115" t="s">
        <v>115</v>
      </c>
      <c r="W115">
        <v>30</v>
      </c>
      <c r="X115">
        <v>24.4</v>
      </c>
      <c r="Y115" t="s">
        <v>115</v>
      </c>
      <c r="Z115" t="s">
        <v>115</v>
      </c>
      <c r="AA115" t="s">
        <v>115</v>
      </c>
      <c r="AB115" t="s">
        <v>115</v>
      </c>
      <c r="AC115">
        <v>53.86</v>
      </c>
      <c r="AD115">
        <v>36.06</v>
      </c>
      <c r="AE115" t="s">
        <v>1216</v>
      </c>
      <c r="AF115">
        <v>102</v>
      </c>
      <c r="AG115" t="s">
        <v>1050</v>
      </c>
      <c r="AH115" t="s">
        <v>1634</v>
      </c>
      <c r="AI115" t="s">
        <v>291</v>
      </c>
      <c r="AJ115">
        <v>2.4900000000000002</v>
      </c>
      <c r="AK115">
        <v>1.66</v>
      </c>
      <c r="AL115">
        <v>0.12</v>
      </c>
      <c r="AM115">
        <v>0.08</v>
      </c>
      <c r="AN115" t="s">
        <v>57</v>
      </c>
      <c r="AO115" t="s">
        <v>710</v>
      </c>
      <c r="AP115" t="s">
        <v>709</v>
      </c>
      <c r="AQ115" t="s">
        <v>321</v>
      </c>
      <c r="AR115" t="s">
        <v>1085</v>
      </c>
      <c r="AS115" t="s">
        <v>672</v>
      </c>
    </row>
    <row r="116" spans="1:45" x14ac:dyDescent="0.2">
      <c r="A116" t="s">
        <v>790</v>
      </c>
      <c r="B116" t="s">
        <v>1828</v>
      </c>
      <c r="C116" t="s">
        <v>1827</v>
      </c>
      <c r="E116" t="s">
        <v>695</v>
      </c>
      <c r="F116" t="s">
        <v>656</v>
      </c>
      <c r="G116" t="s">
        <v>74</v>
      </c>
      <c r="H116" t="s">
        <v>74</v>
      </c>
      <c r="I116" t="s">
        <v>26</v>
      </c>
      <c r="J116">
        <v>2021</v>
      </c>
      <c r="K116">
        <v>58.99</v>
      </c>
      <c r="L116">
        <v>17.616320000000002</v>
      </c>
      <c r="M116" t="s">
        <v>70</v>
      </c>
      <c r="N116" t="s">
        <v>1139</v>
      </c>
      <c r="O116" t="s">
        <v>675</v>
      </c>
      <c r="P116" t="s">
        <v>868</v>
      </c>
      <c r="Q116" t="s">
        <v>671</v>
      </c>
      <c r="R116" t="s">
        <v>55</v>
      </c>
      <c r="V116" t="s">
        <v>115</v>
      </c>
      <c r="W116">
        <v>7</v>
      </c>
      <c r="X116">
        <v>6.6</v>
      </c>
      <c r="Y116" t="s">
        <v>115</v>
      </c>
      <c r="Z116" t="s">
        <v>115</v>
      </c>
      <c r="AA116" t="s">
        <v>115</v>
      </c>
      <c r="AB116" t="s">
        <v>115</v>
      </c>
      <c r="AC116">
        <v>47.38</v>
      </c>
      <c r="AD116">
        <v>10.135999999999999</v>
      </c>
      <c r="AE116" t="s">
        <v>1216</v>
      </c>
      <c r="AF116">
        <v>108</v>
      </c>
      <c r="AG116" t="s">
        <v>1051</v>
      </c>
      <c r="AH116" t="s">
        <v>1634</v>
      </c>
      <c r="AI116" t="s">
        <v>291</v>
      </c>
      <c r="AJ116">
        <v>3.731094219</v>
      </c>
      <c r="AK116">
        <v>0.751</v>
      </c>
      <c r="AL116">
        <v>4.2423634000000002E-2</v>
      </c>
      <c r="AM116">
        <v>8.5041779999999994E-3</v>
      </c>
      <c r="AN116" t="s">
        <v>57</v>
      </c>
      <c r="AO116" t="s">
        <v>710</v>
      </c>
      <c r="AP116" t="s">
        <v>709</v>
      </c>
      <c r="AQ116" t="s">
        <v>321</v>
      </c>
      <c r="AR116" t="s">
        <v>1085</v>
      </c>
      <c r="AS116" t="s">
        <v>672</v>
      </c>
    </row>
    <row r="117" spans="1:45" x14ac:dyDescent="0.2">
      <c r="A117" t="s">
        <v>790</v>
      </c>
      <c r="B117" t="s">
        <v>1828</v>
      </c>
      <c r="C117" t="s">
        <v>1827</v>
      </c>
      <c r="E117" t="s">
        <v>695</v>
      </c>
      <c r="F117" t="s">
        <v>656</v>
      </c>
      <c r="G117" t="s">
        <v>74</v>
      </c>
      <c r="H117" t="s">
        <v>74</v>
      </c>
      <c r="I117" t="s">
        <v>26</v>
      </c>
      <c r="J117">
        <v>2021</v>
      </c>
      <c r="K117">
        <v>58.99</v>
      </c>
      <c r="L117">
        <v>17.620819999999998</v>
      </c>
      <c r="M117" t="s">
        <v>551</v>
      </c>
      <c r="N117" t="s">
        <v>1161</v>
      </c>
      <c r="O117" t="s">
        <v>675</v>
      </c>
      <c r="P117" t="s">
        <v>867</v>
      </c>
      <c r="Q117" t="s">
        <v>663</v>
      </c>
      <c r="R117" t="s">
        <v>28</v>
      </c>
      <c r="V117" t="s">
        <v>115</v>
      </c>
      <c r="W117">
        <v>7</v>
      </c>
      <c r="X117">
        <v>6.6</v>
      </c>
      <c r="Y117" t="s">
        <v>115</v>
      </c>
      <c r="Z117" t="s">
        <v>115</v>
      </c>
      <c r="AA117" t="s">
        <v>115</v>
      </c>
      <c r="AB117" t="s">
        <v>115</v>
      </c>
      <c r="AC117">
        <v>46.92</v>
      </c>
      <c r="AD117">
        <v>9.3870000000000005</v>
      </c>
      <c r="AE117" t="s">
        <v>1216</v>
      </c>
      <c r="AF117">
        <v>105</v>
      </c>
      <c r="AG117" t="s">
        <v>943</v>
      </c>
      <c r="AH117" t="s">
        <v>1634</v>
      </c>
      <c r="AI117" t="s">
        <v>291</v>
      </c>
      <c r="AJ117">
        <v>1.7363446520000001</v>
      </c>
      <c r="AK117">
        <v>0.30599999999999999</v>
      </c>
      <c r="AL117">
        <v>9.4015464000000007E-2</v>
      </c>
      <c r="AM117">
        <v>1.6589804E-2</v>
      </c>
      <c r="AN117" t="s">
        <v>57</v>
      </c>
      <c r="AO117" t="s">
        <v>710</v>
      </c>
      <c r="AP117" t="s">
        <v>709</v>
      </c>
      <c r="AQ117" t="s">
        <v>321</v>
      </c>
      <c r="AR117" t="s">
        <v>1085</v>
      </c>
      <c r="AS117" t="s">
        <v>672</v>
      </c>
    </row>
    <row r="118" spans="1:45" x14ac:dyDescent="0.2">
      <c r="A118" t="s">
        <v>790</v>
      </c>
      <c r="B118" t="s">
        <v>1828</v>
      </c>
      <c r="C118" t="s">
        <v>1827</v>
      </c>
      <c r="E118" t="s">
        <v>695</v>
      </c>
      <c r="F118" t="s">
        <v>52</v>
      </c>
      <c r="G118" t="s">
        <v>24</v>
      </c>
      <c r="H118" t="s">
        <v>41</v>
      </c>
      <c r="I118" t="s">
        <v>26</v>
      </c>
      <c r="J118">
        <v>2021</v>
      </c>
      <c r="K118">
        <v>56.75</v>
      </c>
      <c r="L118">
        <v>10.301253000000001</v>
      </c>
      <c r="M118" t="s">
        <v>676</v>
      </c>
      <c r="N118" t="s">
        <v>1138</v>
      </c>
      <c r="O118" t="s">
        <v>63</v>
      </c>
      <c r="P118" t="s">
        <v>869</v>
      </c>
      <c r="Q118" t="s">
        <v>669</v>
      </c>
      <c r="R118" t="s">
        <v>28</v>
      </c>
      <c r="V118" t="s">
        <v>115</v>
      </c>
      <c r="W118">
        <v>30</v>
      </c>
      <c r="X118">
        <v>24.4</v>
      </c>
      <c r="Y118" t="s">
        <v>115</v>
      </c>
      <c r="Z118" t="s">
        <v>115</v>
      </c>
      <c r="AA118" t="s">
        <v>115</v>
      </c>
      <c r="AB118" t="s">
        <v>115</v>
      </c>
      <c r="AC118">
        <v>46.36</v>
      </c>
      <c r="AD118">
        <v>6.4218390420000002</v>
      </c>
      <c r="AE118" t="s">
        <v>1216</v>
      </c>
      <c r="AF118">
        <v>110</v>
      </c>
      <c r="AG118" t="s">
        <v>1052</v>
      </c>
      <c r="AH118" t="s">
        <v>1634</v>
      </c>
      <c r="AI118" t="s">
        <v>291</v>
      </c>
      <c r="AJ118">
        <v>1.1599999999999999</v>
      </c>
      <c r="AK118">
        <v>0.15</v>
      </c>
      <c r="AL118">
        <v>0.04</v>
      </c>
      <c r="AM118">
        <v>0.01</v>
      </c>
      <c r="AN118" t="s">
        <v>57</v>
      </c>
      <c r="AO118" t="s">
        <v>710</v>
      </c>
      <c r="AP118" t="s">
        <v>709</v>
      </c>
      <c r="AQ118" t="s">
        <v>321</v>
      </c>
      <c r="AR118" t="s">
        <v>1085</v>
      </c>
      <c r="AS118" t="s">
        <v>672</v>
      </c>
    </row>
    <row r="119" spans="1:45" x14ac:dyDescent="0.2">
      <c r="A119" t="s">
        <v>790</v>
      </c>
      <c r="B119" t="s">
        <v>1828</v>
      </c>
      <c r="C119" t="s">
        <v>1827</v>
      </c>
      <c r="E119" t="s">
        <v>695</v>
      </c>
      <c r="F119" t="s">
        <v>23</v>
      </c>
      <c r="G119" t="s">
        <v>24</v>
      </c>
      <c r="H119" t="s">
        <v>681</v>
      </c>
      <c r="I119" t="s">
        <v>26</v>
      </c>
      <c r="J119">
        <v>2022</v>
      </c>
      <c r="K119">
        <v>63.35</v>
      </c>
      <c r="L119">
        <v>10.119812639999999</v>
      </c>
      <c r="M119" t="s">
        <v>680</v>
      </c>
      <c r="N119" t="s">
        <v>1138</v>
      </c>
      <c r="O119" t="s">
        <v>673</v>
      </c>
      <c r="P119" t="s">
        <v>864</v>
      </c>
      <c r="Q119" t="s">
        <v>660</v>
      </c>
      <c r="R119" t="s">
        <v>55</v>
      </c>
      <c r="V119" t="s">
        <v>115</v>
      </c>
      <c r="W119">
        <v>195</v>
      </c>
      <c r="X119">
        <v>33.299999999999997</v>
      </c>
      <c r="Y119" t="s">
        <v>115</v>
      </c>
      <c r="Z119" t="s">
        <v>115</v>
      </c>
      <c r="AA119" t="s">
        <v>115</v>
      </c>
      <c r="AB119" t="s">
        <v>115</v>
      </c>
      <c r="AC119">
        <v>43.87</v>
      </c>
      <c r="AD119">
        <v>8.765343799</v>
      </c>
      <c r="AE119" t="s">
        <v>1216</v>
      </c>
      <c r="AF119">
        <v>99</v>
      </c>
      <c r="AG119" t="s">
        <v>1042</v>
      </c>
      <c r="AH119" t="s">
        <v>1634</v>
      </c>
      <c r="AI119" t="s">
        <v>291</v>
      </c>
      <c r="AJ119">
        <v>2.3639999999999999</v>
      </c>
      <c r="AK119">
        <v>0.46200000000000002</v>
      </c>
      <c r="AL119">
        <v>0.16800000000000001</v>
      </c>
      <c r="AM119">
        <v>3.3000000000000002E-2</v>
      </c>
      <c r="AN119" t="s">
        <v>57</v>
      </c>
      <c r="AO119" t="s">
        <v>710</v>
      </c>
      <c r="AP119" t="s">
        <v>709</v>
      </c>
      <c r="AQ119" t="s">
        <v>321</v>
      </c>
      <c r="AR119" t="s">
        <v>1085</v>
      </c>
      <c r="AS119" t="s">
        <v>672</v>
      </c>
    </row>
    <row r="120" spans="1:45" x14ac:dyDescent="0.2">
      <c r="A120" t="s">
        <v>790</v>
      </c>
      <c r="B120" t="s">
        <v>1828</v>
      </c>
      <c r="C120" t="s">
        <v>1827</v>
      </c>
      <c r="E120" t="s">
        <v>695</v>
      </c>
      <c r="F120" t="s">
        <v>23</v>
      </c>
      <c r="G120" t="s">
        <v>24</v>
      </c>
      <c r="H120" t="s">
        <v>681</v>
      </c>
      <c r="I120" t="s">
        <v>26</v>
      </c>
      <c r="J120">
        <v>2022</v>
      </c>
      <c r="K120">
        <v>63.34</v>
      </c>
      <c r="L120">
        <v>10.22000957</v>
      </c>
      <c r="M120" t="s">
        <v>679</v>
      </c>
      <c r="N120" t="s">
        <v>1142</v>
      </c>
      <c r="O120" t="s">
        <v>673</v>
      </c>
      <c r="P120" t="s">
        <v>863</v>
      </c>
      <c r="Q120" t="s">
        <v>658</v>
      </c>
      <c r="R120" t="s">
        <v>28</v>
      </c>
      <c r="V120" t="s">
        <v>115</v>
      </c>
      <c r="W120">
        <v>195</v>
      </c>
      <c r="X120">
        <v>33.299999999999997</v>
      </c>
      <c r="Y120" t="s">
        <v>115</v>
      </c>
      <c r="Z120" t="s">
        <v>115</v>
      </c>
      <c r="AA120" t="s">
        <v>115</v>
      </c>
      <c r="AB120" t="s">
        <v>115</v>
      </c>
      <c r="AC120">
        <v>43.38</v>
      </c>
      <c r="AD120">
        <v>4.1694761739999997</v>
      </c>
      <c r="AE120" t="s">
        <v>1216</v>
      </c>
      <c r="AF120">
        <v>113</v>
      </c>
      <c r="AG120" t="s">
        <v>1040</v>
      </c>
      <c r="AH120" t="s">
        <v>1634</v>
      </c>
      <c r="AI120" t="s">
        <v>291</v>
      </c>
      <c r="AJ120">
        <v>1.204</v>
      </c>
      <c r="AK120">
        <v>6.9000000000000006E-2</v>
      </c>
      <c r="AL120">
        <v>5.8000000000000003E-2</v>
      </c>
      <c r="AM120">
        <v>0.02</v>
      </c>
      <c r="AN120" t="s">
        <v>57</v>
      </c>
      <c r="AO120" t="s">
        <v>710</v>
      </c>
      <c r="AP120" t="s">
        <v>709</v>
      </c>
      <c r="AQ120" t="s">
        <v>321</v>
      </c>
      <c r="AR120" t="s">
        <v>1085</v>
      </c>
      <c r="AS120" t="s">
        <v>672</v>
      </c>
    </row>
    <row r="121" spans="1:45" x14ac:dyDescent="0.2">
      <c r="A121" t="s">
        <v>790</v>
      </c>
      <c r="B121" t="s">
        <v>1828</v>
      </c>
      <c r="C121" t="s">
        <v>1827</v>
      </c>
      <c r="E121" t="s">
        <v>695</v>
      </c>
      <c r="F121" t="s">
        <v>655</v>
      </c>
      <c r="G121" t="s">
        <v>74</v>
      </c>
      <c r="H121" t="s">
        <v>74</v>
      </c>
      <c r="I121" t="s">
        <v>26</v>
      </c>
      <c r="J121">
        <v>2021</v>
      </c>
      <c r="K121">
        <v>60.24</v>
      </c>
      <c r="L121">
        <v>22.216175</v>
      </c>
      <c r="M121" t="s">
        <v>677</v>
      </c>
      <c r="N121" t="s">
        <v>1196</v>
      </c>
      <c r="O121" t="s">
        <v>674</v>
      </c>
      <c r="P121" t="s">
        <v>865</v>
      </c>
      <c r="Q121" t="s">
        <v>663</v>
      </c>
      <c r="R121" t="s">
        <v>28</v>
      </c>
      <c r="V121" t="s">
        <v>115</v>
      </c>
      <c r="W121">
        <v>1</v>
      </c>
      <c r="X121">
        <v>6</v>
      </c>
      <c r="Y121" t="s">
        <v>115</v>
      </c>
      <c r="Z121" t="s">
        <v>115</v>
      </c>
      <c r="AA121" t="s">
        <v>115</v>
      </c>
      <c r="AB121" t="s">
        <v>115</v>
      </c>
      <c r="AC121">
        <v>42.6</v>
      </c>
      <c r="AD121">
        <v>8</v>
      </c>
      <c r="AE121" t="s">
        <v>1216</v>
      </c>
      <c r="AF121">
        <v>109.3</v>
      </c>
      <c r="AG121" t="s">
        <v>1045</v>
      </c>
      <c r="AH121" t="s">
        <v>1634</v>
      </c>
      <c r="AI121" t="s">
        <v>291</v>
      </c>
      <c r="AJ121">
        <v>0.75</v>
      </c>
      <c r="AK121">
        <v>0.12</v>
      </c>
      <c r="AL121">
        <v>3.1E-2</v>
      </c>
      <c r="AM121">
        <v>5.0000000000000001E-3</v>
      </c>
      <c r="AN121" t="s">
        <v>57</v>
      </c>
      <c r="AO121" t="s">
        <v>710</v>
      </c>
      <c r="AP121" t="s">
        <v>709</v>
      </c>
      <c r="AQ121" t="s">
        <v>321</v>
      </c>
      <c r="AR121" t="s">
        <v>1085</v>
      </c>
      <c r="AS121" t="s">
        <v>672</v>
      </c>
    </row>
    <row r="122" spans="1:45" x14ac:dyDescent="0.2">
      <c r="A122" t="s">
        <v>790</v>
      </c>
      <c r="B122" t="s">
        <v>1828</v>
      </c>
      <c r="C122" t="s">
        <v>1827</v>
      </c>
      <c r="E122" t="s">
        <v>695</v>
      </c>
      <c r="F122" t="s">
        <v>656</v>
      </c>
      <c r="G122" t="s">
        <v>74</v>
      </c>
      <c r="H122" t="s">
        <v>74</v>
      </c>
      <c r="I122" t="s">
        <v>26</v>
      </c>
      <c r="J122">
        <v>2021</v>
      </c>
      <c r="K122">
        <v>58.99</v>
      </c>
      <c r="L122">
        <v>17.62087</v>
      </c>
      <c r="M122" t="s">
        <v>551</v>
      </c>
      <c r="N122" t="s">
        <v>1161</v>
      </c>
      <c r="O122" t="s">
        <v>675</v>
      </c>
      <c r="P122" t="s">
        <v>867</v>
      </c>
      <c r="Q122" t="s">
        <v>669</v>
      </c>
      <c r="R122" t="s">
        <v>28</v>
      </c>
      <c r="V122" t="s">
        <v>115</v>
      </c>
      <c r="W122">
        <v>7</v>
      </c>
      <c r="X122">
        <v>6.6</v>
      </c>
      <c r="Y122" t="s">
        <v>115</v>
      </c>
      <c r="Z122" t="s">
        <v>115</v>
      </c>
      <c r="AA122" t="s">
        <v>115</v>
      </c>
      <c r="AB122" t="s">
        <v>115</v>
      </c>
      <c r="AC122">
        <v>41.11</v>
      </c>
      <c r="AD122">
        <v>7.8419999999999996</v>
      </c>
      <c r="AE122" t="s">
        <v>1216</v>
      </c>
      <c r="AF122">
        <v>0</v>
      </c>
      <c r="AG122" t="s">
        <v>967</v>
      </c>
      <c r="AH122" t="s">
        <v>1634</v>
      </c>
      <c r="AI122" t="s">
        <v>291</v>
      </c>
      <c r="AJ122" t="s">
        <v>115</v>
      </c>
      <c r="AK122" t="s">
        <v>115</v>
      </c>
      <c r="AL122" t="s">
        <v>115</v>
      </c>
      <c r="AM122" t="s">
        <v>115</v>
      </c>
      <c r="AN122" t="s">
        <v>57</v>
      </c>
      <c r="AO122" t="s">
        <v>710</v>
      </c>
      <c r="AP122" t="s">
        <v>709</v>
      </c>
      <c r="AQ122" t="s">
        <v>321</v>
      </c>
      <c r="AR122" t="s">
        <v>1085</v>
      </c>
      <c r="AS122" t="s">
        <v>672</v>
      </c>
    </row>
    <row r="123" spans="1:45" x14ac:dyDescent="0.2">
      <c r="A123" t="s">
        <v>790</v>
      </c>
      <c r="B123" t="s">
        <v>1828</v>
      </c>
      <c r="C123" t="s">
        <v>1827</v>
      </c>
      <c r="E123" t="s">
        <v>695</v>
      </c>
      <c r="F123" t="s">
        <v>655</v>
      </c>
      <c r="G123" t="s">
        <v>74</v>
      </c>
      <c r="H123" t="s">
        <v>74</v>
      </c>
      <c r="I123" t="s">
        <v>26</v>
      </c>
      <c r="J123">
        <v>2021</v>
      </c>
      <c r="K123">
        <v>60.24</v>
      </c>
      <c r="L123">
        <v>22.215210200000001</v>
      </c>
      <c r="M123" t="s">
        <v>677</v>
      </c>
      <c r="N123" t="s">
        <v>1196</v>
      </c>
      <c r="O123" t="s">
        <v>674</v>
      </c>
      <c r="P123" t="s">
        <v>865</v>
      </c>
      <c r="Q123" t="s">
        <v>664</v>
      </c>
      <c r="R123" t="s">
        <v>28</v>
      </c>
      <c r="V123" t="s">
        <v>115</v>
      </c>
      <c r="W123">
        <v>1</v>
      </c>
      <c r="X123">
        <v>6</v>
      </c>
      <c r="Y123" t="s">
        <v>115</v>
      </c>
      <c r="Z123" t="s">
        <v>115</v>
      </c>
      <c r="AA123" t="s">
        <v>115</v>
      </c>
      <c r="AB123" t="s">
        <v>115</v>
      </c>
      <c r="AC123">
        <v>40.409999999999997</v>
      </c>
      <c r="AD123">
        <v>4.3718380540000004</v>
      </c>
      <c r="AE123" t="s">
        <v>1216</v>
      </c>
      <c r="AF123">
        <v>99.54</v>
      </c>
      <c r="AG123" t="s">
        <v>1046</v>
      </c>
      <c r="AH123" t="s">
        <v>1634</v>
      </c>
      <c r="AI123" t="s">
        <v>291</v>
      </c>
      <c r="AJ123">
        <v>0.67</v>
      </c>
      <c r="AK123">
        <v>0.05</v>
      </c>
      <c r="AL123">
        <v>2.3E-2</v>
      </c>
      <c r="AM123">
        <v>2E-3</v>
      </c>
      <c r="AN123" t="s">
        <v>57</v>
      </c>
      <c r="AO123" t="s">
        <v>710</v>
      </c>
      <c r="AP123" t="s">
        <v>709</v>
      </c>
      <c r="AQ123" t="s">
        <v>321</v>
      </c>
      <c r="AR123" t="s">
        <v>1085</v>
      </c>
      <c r="AS123" t="s">
        <v>672</v>
      </c>
    </row>
    <row r="124" spans="1:45" x14ac:dyDescent="0.2">
      <c r="A124" t="s">
        <v>790</v>
      </c>
      <c r="B124" t="s">
        <v>1828</v>
      </c>
      <c r="C124" t="s">
        <v>1827</v>
      </c>
      <c r="E124" t="s">
        <v>695</v>
      </c>
      <c r="F124" t="s">
        <v>52</v>
      </c>
      <c r="G124" t="s">
        <v>24</v>
      </c>
      <c r="H124" t="s">
        <v>41</v>
      </c>
      <c r="I124" t="s">
        <v>26</v>
      </c>
      <c r="J124">
        <v>2021</v>
      </c>
      <c r="K124">
        <v>56.75</v>
      </c>
      <c r="L124">
        <v>10.301253000000001</v>
      </c>
      <c r="M124" t="s">
        <v>676</v>
      </c>
      <c r="N124" t="s">
        <v>1138</v>
      </c>
      <c r="O124" t="s">
        <v>63</v>
      </c>
      <c r="P124" t="s">
        <v>869</v>
      </c>
      <c r="Q124" t="s">
        <v>670</v>
      </c>
      <c r="R124" t="s">
        <v>28</v>
      </c>
      <c r="V124" t="s">
        <v>115</v>
      </c>
      <c r="W124">
        <v>30</v>
      </c>
      <c r="X124">
        <v>24.4</v>
      </c>
      <c r="Y124" t="s">
        <v>115</v>
      </c>
      <c r="Z124" t="s">
        <v>115</v>
      </c>
      <c r="AA124" t="s">
        <v>115</v>
      </c>
      <c r="AB124" t="s">
        <v>115</v>
      </c>
      <c r="AC124">
        <v>40.26</v>
      </c>
      <c r="AD124">
        <v>4.03</v>
      </c>
      <c r="AE124" t="s">
        <v>1216</v>
      </c>
      <c r="AF124">
        <v>106</v>
      </c>
      <c r="AG124" t="s">
        <v>1054</v>
      </c>
      <c r="AH124" t="s">
        <v>1634</v>
      </c>
      <c r="AI124" t="s">
        <v>291</v>
      </c>
      <c r="AJ124">
        <v>0.96</v>
      </c>
      <c r="AK124">
        <v>0.08</v>
      </c>
      <c r="AL124">
        <v>0.04</v>
      </c>
      <c r="AM124">
        <v>0</v>
      </c>
      <c r="AN124" t="s">
        <v>57</v>
      </c>
      <c r="AO124" t="s">
        <v>710</v>
      </c>
      <c r="AP124" t="s">
        <v>709</v>
      </c>
      <c r="AQ124" t="s">
        <v>321</v>
      </c>
      <c r="AR124" t="s">
        <v>1085</v>
      </c>
      <c r="AS124" t="s">
        <v>672</v>
      </c>
    </row>
    <row r="125" spans="1:45" x14ac:dyDescent="0.2">
      <c r="A125" t="s">
        <v>790</v>
      </c>
      <c r="B125" t="s">
        <v>1828</v>
      </c>
      <c r="C125" t="s">
        <v>1827</v>
      </c>
      <c r="E125" t="s">
        <v>695</v>
      </c>
      <c r="F125" t="s">
        <v>23</v>
      </c>
      <c r="G125" t="s">
        <v>24</v>
      </c>
      <c r="H125" t="s">
        <v>681</v>
      </c>
      <c r="I125" t="s">
        <v>26</v>
      </c>
      <c r="J125">
        <v>2022</v>
      </c>
      <c r="K125">
        <v>63.35</v>
      </c>
      <c r="L125">
        <v>10.12013546</v>
      </c>
      <c r="M125" t="s">
        <v>680</v>
      </c>
      <c r="N125" t="s">
        <v>1138</v>
      </c>
      <c r="O125" t="s">
        <v>673</v>
      </c>
      <c r="P125" t="s">
        <v>864</v>
      </c>
      <c r="Q125" t="s">
        <v>662</v>
      </c>
      <c r="R125" t="s">
        <v>55</v>
      </c>
      <c r="V125" t="s">
        <v>115</v>
      </c>
      <c r="W125">
        <v>195</v>
      </c>
      <c r="X125">
        <v>33.299999999999997</v>
      </c>
      <c r="Y125" t="s">
        <v>115</v>
      </c>
      <c r="Z125" t="s">
        <v>115</v>
      </c>
      <c r="AA125" t="s">
        <v>115</v>
      </c>
      <c r="AB125" t="s">
        <v>115</v>
      </c>
      <c r="AC125">
        <v>37.44</v>
      </c>
      <c r="AD125">
        <v>5.1883220999999997</v>
      </c>
      <c r="AE125" t="s">
        <v>1216</v>
      </c>
      <c r="AF125">
        <v>93</v>
      </c>
      <c r="AG125" t="s">
        <v>1044</v>
      </c>
      <c r="AH125" t="s">
        <v>1634</v>
      </c>
      <c r="AI125" t="s">
        <v>291</v>
      </c>
      <c r="AJ125">
        <v>1.304</v>
      </c>
      <c r="AK125">
        <v>0.16500000000000001</v>
      </c>
      <c r="AL125">
        <v>9.9000000000000005E-2</v>
      </c>
      <c r="AM125">
        <v>1.2E-2</v>
      </c>
      <c r="AN125" t="s">
        <v>57</v>
      </c>
      <c r="AO125" t="s">
        <v>710</v>
      </c>
      <c r="AP125" t="s">
        <v>709</v>
      </c>
      <c r="AQ125" t="s">
        <v>321</v>
      </c>
      <c r="AR125" t="s">
        <v>1085</v>
      </c>
      <c r="AS125" t="s">
        <v>672</v>
      </c>
    </row>
    <row r="126" spans="1:45" x14ac:dyDescent="0.2">
      <c r="A126" t="s">
        <v>790</v>
      </c>
      <c r="B126" t="s">
        <v>1828</v>
      </c>
      <c r="C126" t="s">
        <v>1827</v>
      </c>
      <c r="E126" t="s">
        <v>695</v>
      </c>
      <c r="F126" t="s">
        <v>52</v>
      </c>
      <c r="G126" t="s">
        <v>24</v>
      </c>
      <c r="H126" t="s">
        <v>41</v>
      </c>
      <c r="I126" t="s">
        <v>26</v>
      </c>
      <c r="J126">
        <v>2021</v>
      </c>
      <c r="K126">
        <v>56.75</v>
      </c>
      <c r="L126">
        <v>10.304819</v>
      </c>
      <c r="M126" t="s">
        <v>70</v>
      </c>
      <c r="N126" t="s">
        <v>1139</v>
      </c>
      <c r="O126" t="s">
        <v>63</v>
      </c>
      <c r="P126" t="s">
        <v>870</v>
      </c>
      <c r="Q126" t="s">
        <v>666</v>
      </c>
      <c r="R126" t="s">
        <v>55</v>
      </c>
      <c r="V126" t="s">
        <v>115</v>
      </c>
      <c r="W126">
        <v>30</v>
      </c>
      <c r="X126">
        <v>24.4</v>
      </c>
      <c r="Y126" t="s">
        <v>115</v>
      </c>
      <c r="Z126" t="s">
        <v>115</v>
      </c>
      <c r="AA126" t="s">
        <v>115</v>
      </c>
      <c r="AB126" t="s">
        <v>115</v>
      </c>
      <c r="AC126">
        <v>37.01</v>
      </c>
      <c r="AD126">
        <v>3.34</v>
      </c>
      <c r="AE126" t="s">
        <v>1216</v>
      </c>
      <c r="AF126">
        <v>108</v>
      </c>
      <c r="AG126" t="s">
        <v>1051</v>
      </c>
      <c r="AH126" t="s">
        <v>1634</v>
      </c>
      <c r="AI126" t="s">
        <v>291</v>
      </c>
      <c r="AJ126">
        <v>1.55</v>
      </c>
      <c r="AK126">
        <v>0.1</v>
      </c>
      <c r="AL126">
        <v>0.05</v>
      </c>
      <c r="AM126">
        <v>0</v>
      </c>
      <c r="AN126" t="s">
        <v>57</v>
      </c>
      <c r="AO126" t="s">
        <v>710</v>
      </c>
      <c r="AP126" t="s">
        <v>709</v>
      </c>
      <c r="AQ126" t="s">
        <v>321</v>
      </c>
      <c r="AR126" t="s">
        <v>1085</v>
      </c>
      <c r="AS126" t="s">
        <v>672</v>
      </c>
    </row>
    <row r="127" spans="1:45" x14ac:dyDescent="0.2">
      <c r="A127" t="s">
        <v>790</v>
      </c>
      <c r="B127" t="s">
        <v>1828</v>
      </c>
      <c r="C127" t="s">
        <v>1827</v>
      </c>
      <c r="E127" t="s">
        <v>695</v>
      </c>
      <c r="F127" t="s">
        <v>655</v>
      </c>
      <c r="G127" t="s">
        <v>74</v>
      </c>
      <c r="H127" t="s">
        <v>74</v>
      </c>
      <c r="I127" t="s">
        <v>26</v>
      </c>
      <c r="J127">
        <v>2021</v>
      </c>
      <c r="K127">
        <v>60.24</v>
      </c>
      <c r="L127">
        <v>22.197485</v>
      </c>
      <c r="M127" t="s">
        <v>678</v>
      </c>
      <c r="N127" t="s">
        <v>1197</v>
      </c>
      <c r="O127" t="s">
        <v>674</v>
      </c>
      <c r="P127" t="s">
        <v>866</v>
      </c>
      <c r="Q127" t="s">
        <v>667</v>
      </c>
      <c r="R127" t="s">
        <v>55</v>
      </c>
      <c r="V127" t="s">
        <v>115</v>
      </c>
      <c r="W127">
        <v>1</v>
      </c>
      <c r="X127">
        <v>6</v>
      </c>
      <c r="Y127" t="s">
        <v>115</v>
      </c>
      <c r="Z127" t="s">
        <v>115</v>
      </c>
      <c r="AA127" t="s">
        <v>115</v>
      </c>
      <c r="AB127" t="s">
        <v>115</v>
      </c>
      <c r="AC127">
        <v>33.36</v>
      </c>
      <c r="AD127">
        <v>13.92066932</v>
      </c>
      <c r="AE127" t="s">
        <v>1216</v>
      </c>
      <c r="AF127">
        <v>115</v>
      </c>
      <c r="AG127" t="s">
        <v>1049</v>
      </c>
      <c r="AH127" t="s">
        <v>1634</v>
      </c>
      <c r="AI127" t="s">
        <v>291</v>
      </c>
      <c r="AJ127">
        <v>1.1272566749999999</v>
      </c>
      <c r="AK127">
        <v>0.80100000000000005</v>
      </c>
      <c r="AL127">
        <v>2.7E-2</v>
      </c>
      <c r="AM127">
        <v>1.0999999999999999E-2</v>
      </c>
      <c r="AN127" t="s">
        <v>57</v>
      </c>
      <c r="AO127" t="s">
        <v>710</v>
      </c>
      <c r="AP127" t="s">
        <v>709</v>
      </c>
      <c r="AQ127" t="s">
        <v>321</v>
      </c>
      <c r="AR127" t="s">
        <v>1085</v>
      </c>
      <c r="AS127" t="s">
        <v>672</v>
      </c>
    </row>
    <row r="128" spans="1:45" x14ac:dyDescent="0.2">
      <c r="A128" t="s">
        <v>790</v>
      </c>
      <c r="B128" t="s">
        <v>1828</v>
      </c>
      <c r="C128" t="s">
        <v>1827</v>
      </c>
      <c r="E128" t="s">
        <v>695</v>
      </c>
      <c r="F128" t="s">
        <v>52</v>
      </c>
      <c r="G128" t="s">
        <v>24</v>
      </c>
      <c r="H128" t="s">
        <v>41</v>
      </c>
      <c r="I128" t="s">
        <v>26</v>
      </c>
      <c r="J128">
        <v>2021</v>
      </c>
      <c r="K128">
        <v>56.75</v>
      </c>
      <c r="L128">
        <v>10.304819</v>
      </c>
      <c r="M128" t="s">
        <v>70</v>
      </c>
      <c r="N128" t="s">
        <v>1139</v>
      </c>
      <c r="O128" t="s">
        <v>63</v>
      </c>
      <c r="P128" t="s">
        <v>870</v>
      </c>
      <c r="Q128" t="s">
        <v>668</v>
      </c>
      <c r="R128" t="s">
        <v>55</v>
      </c>
      <c r="V128" t="s">
        <v>115</v>
      </c>
      <c r="W128">
        <v>30</v>
      </c>
      <c r="X128">
        <v>24.4</v>
      </c>
      <c r="Y128" t="s">
        <v>115</v>
      </c>
      <c r="Z128" t="s">
        <v>115</v>
      </c>
      <c r="AA128" t="s">
        <v>115</v>
      </c>
      <c r="AB128" t="s">
        <v>115</v>
      </c>
      <c r="AC128">
        <v>31.82</v>
      </c>
      <c r="AD128">
        <v>5.43</v>
      </c>
      <c r="AE128" t="s">
        <v>1216</v>
      </c>
      <c r="AF128">
        <v>92</v>
      </c>
      <c r="AG128" t="s">
        <v>1055</v>
      </c>
      <c r="AH128" t="s">
        <v>1634</v>
      </c>
      <c r="AI128" t="s">
        <v>291</v>
      </c>
      <c r="AJ128">
        <v>1.34</v>
      </c>
      <c r="AK128">
        <v>0.13</v>
      </c>
      <c r="AL128">
        <v>0.05</v>
      </c>
      <c r="AM128">
        <v>0.01</v>
      </c>
      <c r="AN128" t="s">
        <v>57</v>
      </c>
      <c r="AO128" t="s">
        <v>710</v>
      </c>
      <c r="AP128" t="s">
        <v>709</v>
      </c>
      <c r="AQ128" t="s">
        <v>321</v>
      </c>
      <c r="AR128" t="s">
        <v>1085</v>
      </c>
      <c r="AS128" t="s">
        <v>672</v>
      </c>
    </row>
    <row r="129" spans="1:45" x14ac:dyDescent="0.2">
      <c r="A129" t="s">
        <v>790</v>
      </c>
      <c r="B129" t="s">
        <v>1828</v>
      </c>
      <c r="C129" t="s">
        <v>1827</v>
      </c>
      <c r="E129" t="s">
        <v>695</v>
      </c>
      <c r="F129" t="s">
        <v>655</v>
      </c>
      <c r="G129" t="s">
        <v>74</v>
      </c>
      <c r="H129" t="s">
        <v>74</v>
      </c>
      <c r="I129" t="s">
        <v>26</v>
      </c>
      <c r="J129">
        <v>2021</v>
      </c>
      <c r="K129">
        <v>60.24</v>
      </c>
      <c r="L129">
        <v>22.214700000000001</v>
      </c>
      <c r="M129" t="s">
        <v>677</v>
      </c>
      <c r="N129" t="s">
        <v>1196</v>
      </c>
      <c r="O129" t="s">
        <v>674</v>
      </c>
      <c r="P129" t="s">
        <v>865</v>
      </c>
      <c r="Q129" t="s">
        <v>665</v>
      </c>
      <c r="R129" t="s">
        <v>28</v>
      </c>
      <c r="V129" t="s">
        <v>115</v>
      </c>
      <c r="W129">
        <v>1</v>
      </c>
      <c r="X129">
        <v>6</v>
      </c>
      <c r="Y129" t="s">
        <v>115</v>
      </c>
      <c r="Z129" t="s">
        <v>115</v>
      </c>
      <c r="AA129" t="s">
        <v>115</v>
      </c>
      <c r="AB129" t="s">
        <v>115</v>
      </c>
      <c r="AC129">
        <v>28.55</v>
      </c>
      <c r="AD129">
        <v>5.7116288380000002</v>
      </c>
      <c r="AE129" t="s">
        <v>1216</v>
      </c>
      <c r="AF129">
        <v>114.32</v>
      </c>
      <c r="AG129" t="s">
        <v>1047</v>
      </c>
      <c r="AH129" t="s">
        <v>1634</v>
      </c>
      <c r="AI129" t="s">
        <v>291</v>
      </c>
      <c r="AJ129">
        <v>0.7</v>
      </c>
      <c r="AK129">
        <v>0.11</v>
      </c>
      <c r="AL129">
        <v>1.7999999999999999E-2</v>
      </c>
      <c r="AM129">
        <v>3.0000000000000001E-3</v>
      </c>
      <c r="AN129" t="s">
        <v>57</v>
      </c>
      <c r="AO129" t="s">
        <v>710</v>
      </c>
      <c r="AP129" t="s">
        <v>709</v>
      </c>
      <c r="AQ129" t="s">
        <v>321</v>
      </c>
      <c r="AR129" t="s">
        <v>1085</v>
      </c>
      <c r="AS129" t="s">
        <v>672</v>
      </c>
    </row>
    <row r="130" spans="1:45" x14ac:dyDescent="0.2">
      <c r="A130" t="s">
        <v>790</v>
      </c>
      <c r="B130" t="s">
        <v>1828</v>
      </c>
      <c r="C130" t="s">
        <v>1827</v>
      </c>
      <c r="E130" t="s">
        <v>695</v>
      </c>
      <c r="F130" t="s">
        <v>655</v>
      </c>
      <c r="G130" t="s">
        <v>74</v>
      </c>
      <c r="H130" t="s">
        <v>74</v>
      </c>
      <c r="I130" t="s">
        <v>26</v>
      </c>
      <c r="J130">
        <v>2021</v>
      </c>
      <c r="K130">
        <v>60.24</v>
      </c>
      <c r="L130">
        <v>22.197320999999999</v>
      </c>
      <c r="M130" t="s">
        <v>678</v>
      </c>
      <c r="N130" t="s">
        <v>1197</v>
      </c>
      <c r="O130" t="s">
        <v>674</v>
      </c>
      <c r="P130" t="s">
        <v>866</v>
      </c>
      <c r="Q130" t="s">
        <v>668</v>
      </c>
      <c r="R130" t="s">
        <v>55</v>
      </c>
      <c r="V130" t="s">
        <v>115</v>
      </c>
      <c r="W130">
        <v>1</v>
      </c>
      <c r="X130">
        <v>6</v>
      </c>
      <c r="Y130" t="s">
        <v>115</v>
      </c>
      <c r="Z130" t="s">
        <v>115</v>
      </c>
      <c r="AA130" t="s">
        <v>115</v>
      </c>
      <c r="AB130" t="s">
        <v>115</v>
      </c>
      <c r="AC130">
        <v>19.600000000000001</v>
      </c>
      <c r="AD130">
        <v>2.8743550080000002</v>
      </c>
      <c r="AE130" t="s">
        <v>1216</v>
      </c>
      <c r="AF130">
        <v>102</v>
      </c>
      <c r="AG130" t="s">
        <v>1050</v>
      </c>
      <c r="AH130" t="s">
        <v>1634</v>
      </c>
      <c r="AI130" t="s">
        <v>291</v>
      </c>
      <c r="AJ130">
        <v>0.76666219800000002</v>
      </c>
      <c r="AK130">
        <v>7.0999999999999994E-2</v>
      </c>
      <c r="AL130">
        <v>2.3E-2</v>
      </c>
      <c r="AM130">
        <v>2E-3</v>
      </c>
      <c r="AN130" t="s">
        <v>57</v>
      </c>
      <c r="AO130" t="s">
        <v>710</v>
      </c>
      <c r="AP130" t="s">
        <v>709</v>
      </c>
      <c r="AQ130" t="s">
        <v>321</v>
      </c>
      <c r="AR130" t="s">
        <v>1085</v>
      </c>
      <c r="AS130" t="s">
        <v>672</v>
      </c>
    </row>
    <row r="131" spans="1:45" x14ac:dyDescent="0.2">
      <c r="A131" t="s">
        <v>790</v>
      </c>
      <c r="B131" t="s">
        <v>1828</v>
      </c>
      <c r="C131" t="s">
        <v>1827</v>
      </c>
      <c r="E131" t="s">
        <v>695</v>
      </c>
      <c r="F131" t="s">
        <v>655</v>
      </c>
      <c r="G131" t="s">
        <v>74</v>
      </c>
      <c r="H131" t="s">
        <v>74</v>
      </c>
      <c r="I131" t="s">
        <v>26</v>
      </c>
      <c r="J131">
        <v>2021</v>
      </c>
      <c r="K131">
        <v>60.24</v>
      </c>
      <c r="L131">
        <v>22.1976072</v>
      </c>
      <c r="M131" t="s">
        <v>678</v>
      </c>
      <c r="N131" t="s">
        <v>1197</v>
      </c>
      <c r="O131" t="s">
        <v>674</v>
      </c>
      <c r="P131" t="s">
        <v>866</v>
      </c>
      <c r="Q131" t="s">
        <v>666</v>
      </c>
      <c r="R131" t="s">
        <v>55</v>
      </c>
      <c r="V131" t="s">
        <v>115</v>
      </c>
      <c r="W131">
        <v>1</v>
      </c>
      <c r="X131">
        <v>6</v>
      </c>
      <c r="Y131" t="s">
        <v>115</v>
      </c>
      <c r="Z131" t="s">
        <v>115</v>
      </c>
      <c r="AA131" t="s">
        <v>115</v>
      </c>
      <c r="AB131" t="s">
        <v>115</v>
      </c>
      <c r="AC131">
        <v>18.96</v>
      </c>
      <c r="AD131">
        <v>3.3548537359999999</v>
      </c>
      <c r="AE131" t="s">
        <v>1216</v>
      </c>
      <c r="AF131">
        <v>107</v>
      </c>
      <c r="AG131" t="s">
        <v>1048</v>
      </c>
      <c r="AH131" t="s">
        <v>1634</v>
      </c>
      <c r="AI131" t="s">
        <v>291</v>
      </c>
      <c r="AJ131">
        <v>0.44708703</v>
      </c>
      <c r="AK131">
        <v>6.7000000000000004E-2</v>
      </c>
      <c r="AL131">
        <v>1.4E-2</v>
      </c>
      <c r="AM131">
        <v>2E-3</v>
      </c>
      <c r="AN131" t="s">
        <v>57</v>
      </c>
      <c r="AO131" t="s">
        <v>710</v>
      </c>
      <c r="AP131" t="s">
        <v>709</v>
      </c>
      <c r="AQ131" t="s">
        <v>321</v>
      </c>
      <c r="AR131" t="s">
        <v>1085</v>
      </c>
      <c r="AS131" t="s">
        <v>672</v>
      </c>
    </row>
    <row r="132" spans="1:45" x14ac:dyDescent="0.2">
      <c r="A132" t="s">
        <v>790</v>
      </c>
      <c r="B132" t="s">
        <v>1828</v>
      </c>
      <c r="C132" t="s">
        <v>1827</v>
      </c>
      <c r="E132" t="s">
        <v>695</v>
      </c>
      <c r="F132" t="s">
        <v>23</v>
      </c>
      <c r="G132" t="s">
        <v>24</v>
      </c>
      <c r="H132" t="s">
        <v>681</v>
      </c>
      <c r="I132" t="s">
        <v>26</v>
      </c>
      <c r="J132">
        <v>2022</v>
      </c>
      <c r="K132">
        <v>63.35</v>
      </c>
      <c r="L132">
        <v>10.11993356</v>
      </c>
      <c r="M132" t="s">
        <v>680</v>
      </c>
      <c r="N132" t="s">
        <v>1138</v>
      </c>
      <c r="O132" t="s">
        <v>673</v>
      </c>
      <c r="P132" t="s">
        <v>864</v>
      </c>
      <c r="Q132" t="s">
        <v>661</v>
      </c>
      <c r="R132" t="s">
        <v>55</v>
      </c>
      <c r="V132" t="s">
        <v>115</v>
      </c>
      <c r="W132">
        <v>195</v>
      </c>
      <c r="X132">
        <v>33.299999999999997</v>
      </c>
      <c r="Y132" t="s">
        <v>115</v>
      </c>
      <c r="Z132" t="s">
        <v>115</v>
      </c>
      <c r="AA132" t="s">
        <v>115</v>
      </c>
      <c r="AB132" t="s">
        <v>115</v>
      </c>
      <c r="AC132">
        <v>18.52</v>
      </c>
      <c r="AD132">
        <v>5.9499455760000002</v>
      </c>
      <c r="AE132" t="s">
        <v>1216</v>
      </c>
      <c r="AF132">
        <v>102</v>
      </c>
      <c r="AG132" t="s">
        <v>1043</v>
      </c>
      <c r="AH132" t="s">
        <v>1634</v>
      </c>
      <c r="AI132" t="s">
        <v>291</v>
      </c>
      <c r="AJ132">
        <v>0.80500000000000005</v>
      </c>
      <c r="AK132">
        <v>0.25</v>
      </c>
      <c r="AL132">
        <v>4.9000000000000002E-2</v>
      </c>
      <c r="AM132">
        <v>1.4999999999999999E-2</v>
      </c>
      <c r="AN132" t="s">
        <v>57</v>
      </c>
      <c r="AO132" t="s">
        <v>710</v>
      </c>
      <c r="AP132" t="s">
        <v>709</v>
      </c>
      <c r="AQ132" t="s">
        <v>321</v>
      </c>
      <c r="AR132" t="s">
        <v>1085</v>
      </c>
      <c r="AS132" t="s">
        <v>672</v>
      </c>
    </row>
    <row r="133" spans="1:45" x14ac:dyDescent="0.2">
      <c r="A133" t="s">
        <v>790</v>
      </c>
      <c r="B133" t="s">
        <v>1828</v>
      </c>
      <c r="C133" t="s">
        <v>1827</v>
      </c>
      <c r="E133" t="s">
        <v>695</v>
      </c>
      <c r="F133" t="s">
        <v>23</v>
      </c>
      <c r="G133" t="s">
        <v>24</v>
      </c>
      <c r="H133" t="s">
        <v>681</v>
      </c>
      <c r="I133" t="s">
        <v>26</v>
      </c>
      <c r="J133">
        <v>2022</v>
      </c>
      <c r="K133">
        <v>63.34</v>
      </c>
      <c r="L133">
        <v>10.21954646</v>
      </c>
      <c r="M133" t="s">
        <v>679</v>
      </c>
      <c r="N133" t="s">
        <v>1142</v>
      </c>
      <c r="O133" t="s">
        <v>673</v>
      </c>
      <c r="P133" t="s">
        <v>863</v>
      </c>
      <c r="Q133" t="s">
        <v>659</v>
      </c>
      <c r="R133" t="s">
        <v>28</v>
      </c>
      <c r="V133" t="s">
        <v>115</v>
      </c>
      <c r="W133">
        <v>195</v>
      </c>
      <c r="X133">
        <v>33.299999999999997</v>
      </c>
      <c r="Y133" t="s">
        <v>115</v>
      </c>
      <c r="Z133" t="s">
        <v>115</v>
      </c>
      <c r="AA133" t="s">
        <v>115</v>
      </c>
      <c r="AB133" t="s">
        <v>115</v>
      </c>
      <c r="AC133">
        <v>16.46</v>
      </c>
      <c r="AD133">
        <v>2.8562360029999998</v>
      </c>
      <c r="AE133" t="s">
        <v>1216</v>
      </c>
      <c r="AF133">
        <v>128</v>
      </c>
      <c r="AG133" t="s">
        <v>1041</v>
      </c>
      <c r="AH133" t="s">
        <v>1634</v>
      </c>
      <c r="AI133" t="s">
        <v>291</v>
      </c>
      <c r="AJ133">
        <v>0.48699999999999999</v>
      </c>
      <c r="AK133">
        <v>4.1000000000000002E-2</v>
      </c>
      <c r="AL133">
        <v>2.1999999999999999E-2</v>
      </c>
      <c r="AM133">
        <v>2E-3</v>
      </c>
      <c r="AN133" t="s">
        <v>57</v>
      </c>
      <c r="AO133" t="s">
        <v>710</v>
      </c>
      <c r="AP133" t="s">
        <v>709</v>
      </c>
      <c r="AQ133" t="s">
        <v>321</v>
      </c>
      <c r="AR133" t="s">
        <v>1085</v>
      </c>
      <c r="AS133" t="s">
        <v>672</v>
      </c>
    </row>
    <row r="134" spans="1:45" x14ac:dyDescent="0.2">
      <c r="A134" t="s">
        <v>790</v>
      </c>
      <c r="B134" t="s">
        <v>1828</v>
      </c>
      <c r="C134" t="s">
        <v>1827</v>
      </c>
      <c r="E134" t="s">
        <v>695</v>
      </c>
      <c r="F134" t="s">
        <v>656</v>
      </c>
      <c r="G134" t="s">
        <v>74</v>
      </c>
      <c r="H134" t="s">
        <v>74</v>
      </c>
      <c r="I134" t="s">
        <v>26</v>
      </c>
      <c r="J134">
        <v>2021</v>
      </c>
      <c r="K134">
        <v>58.99</v>
      </c>
      <c r="L134">
        <v>17.620920000000002</v>
      </c>
      <c r="M134" t="s">
        <v>551</v>
      </c>
      <c r="N134" t="s">
        <v>1161</v>
      </c>
      <c r="O134" t="s">
        <v>675</v>
      </c>
      <c r="P134" t="s">
        <v>867</v>
      </c>
      <c r="Q134" t="s">
        <v>670</v>
      </c>
      <c r="R134" t="s">
        <v>28</v>
      </c>
      <c r="V134" t="s">
        <v>115</v>
      </c>
      <c r="W134">
        <v>7</v>
      </c>
      <c r="X134">
        <v>6.6</v>
      </c>
      <c r="Y134" t="s">
        <v>115</v>
      </c>
      <c r="Z134" t="s">
        <v>115</v>
      </c>
      <c r="AA134" t="s">
        <v>115</v>
      </c>
      <c r="AB134" t="s">
        <v>115</v>
      </c>
      <c r="AC134">
        <v>0</v>
      </c>
      <c r="AD134">
        <v>0</v>
      </c>
      <c r="AE134" t="s">
        <v>1216</v>
      </c>
      <c r="AF134">
        <v>0</v>
      </c>
      <c r="AG134" t="s">
        <v>967</v>
      </c>
      <c r="AH134" t="s">
        <v>1634</v>
      </c>
      <c r="AI134" t="s">
        <v>291</v>
      </c>
      <c r="AJ134">
        <v>0</v>
      </c>
      <c r="AK134">
        <v>0</v>
      </c>
      <c r="AL134">
        <v>0</v>
      </c>
      <c r="AM134">
        <v>0</v>
      </c>
      <c r="AN134" t="s">
        <v>57</v>
      </c>
      <c r="AO134" t="s">
        <v>710</v>
      </c>
      <c r="AP134" t="s">
        <v>709</v>
      </c>
      <c r="AQ134" t="s">
        <v>321</v>
      </c>
      <c r="AR134" t="s">
        <v>1085</v>
      </c>
      <c r="AS134" t="s">
        <v>672</v>
      </c>
    </row>
    <row r="135" spans="1:45" x14ac:dyDescent="0.2">
      <c r="A135" t="s">
        <v>401</v>
      </c>
      <c r="B135" t="s">
        <v>749</v>
      </c>
      <c r="C135" t="s">
        <v>402</v>
      </c>
      <c r="D135" t="s">
        <v>750</v>
      </c>
      <c r="E135" t="s">
        <v>695</v>
      </c>
      <c r="F135" t="s">
        <v>303</v>
      </c>
      <c r="G135" t="s">
        <v>266</v>
      </c>
      <c r="H135" t="s">
        <v>267</v>
      </c>
      <c r="I135" t="s">
        <v>26</v>
      </c>
      <c r="J135">
        <v>2020</v>
      </c>
      <c r="K135">
        <v>43.493372999999998</v>
      </c>
      <c r="L135">
        <v>4.6755800000000001</v>
      </c>
      <c r="M135" t="s">
        <v>403</v>
      </c>
      <c r="N135" t="s">
        <v>1155</v>
      </c>
      <c r="O135" t="s">
        <v>397</v>
      </c>
      <c r="P135" t="s">
        <v>404</v>
      </c>
      <c r="Q135" t="s">
        <v>405</v>
      </c>
      <c r="R135" t="s">
        <v>28</v>
      </c>
      <c r="S135" t="s">
        <v>406</v>
      </c>
      <c r="V135" t="s">
        <v>115</v>
      </c>
      <c r="W135" t="s">
        <v>115</v>
      </c>
      <c r="X135">
        <v>3.8</v>
      </c>
      <c r="Y135" t="s">
        <v>115</v>
      </c>
      <c r="Z135" t="s">
        <v>115</v>
      </c>
      <c r="AA135" t="s">
        <v>115</v>
      </c>
      <c r="AB135" t="s">
        <v>115</v>
      </c>
      <c r="AC135">
        <v>62.3</v>
      </c>
      <c r="AD135" t="s">
        <v>115</v>
      </c>
      <c r="AE135" t="s">
        <v>1214</v>
      </c>
      <c r="AF135">
        <v>74.3</v>
      </c>
      <c r="AG135" t="s">
        <v>982</v>
      </c>
      <c r="AH135" t="s">
        <v>1620</v>
      </c>
      <c r="AI135" t="s">
        <v>291</v>
      </c>
      <c r="AJ135">
        <v>2.73</v>
      </c>
      <c r="AK135" t="s">
        <v>115</v>
      </c>
      <c r="AL135" t="s">
        <v>115</v>
      </c>
      <c r="AM135" t="s">
        <v>115</v>
      </c>
      <c r="AO135" t="s">
        <v>710</v>
      </c>
      <c r="AP135" t="s">
        <v>294</v>
      </c>
      <c r="AQ135" t="s">
        <v>321</v>
      </c>
    </row>
    <row r="136" spans="1:45" x14ac:dyDescent="0.2">
      <c r="A136" t="s">
        <v>401</v>
      </c>
      <c r="B136" t="s">
        <v>749</v>
      </c>
      <c r="C136" t="s">
        <v>402</v>
      </c>
      <c r="D136" t="s">
        <v>750</v>
      </c>
      <c r="E136" t="s">
        <v>695</v>
      </c>
      <c r="F136" t="s">
        <v>303</v>
      </c>
      <c r="G136" t="s">
        <v>266</v>
      </c>
      <c r="H136" t="s">
        <v>267</v>
      </c>
      <c r="I136" t="s">
        <v>26</v>
      </c>
      <c r="J136">
        <v>2020</v>
      </c>
      <c r="K136">
        <v>43.498527000000003</v>
      </c>
      <c r="L136">
        <v>4.6856920000000004</v>
      </c>
      <c r="M136" t="s">
        <v>70</v>
      </c>
      <c r="N136" t="s">
        <v>1139</v>
      </c>
      <c r="O136" t="s">
        <v>397</v>
      </c>
      <c r="P136" t="s">
        <v>407</v>
      </c>
      <c r="Q136" t="s">
        <v>408</v>
      </c>
      <c r="R136" t="s">
        <v>55</v>
      </c>
      <c r="S136" t="s">
        <v>874</v>
      </c>
      <c r="V136" t="s">
        <v>115</v>
      </c>
      <c r="W136" t="s">
        <v>115</v>
      </c>
      <c r="X136">
        <v>2</v>
      </c>
      <c r="Y136" t="s">
        <v>115</v>
      </c>
      <c r="Z136" t="s">
        <v>115</v>
      </c>
      <c r="AA136" t="s">
        <v>115</v>
      </c>
      <c r="AB136" t="s">
        <v>115</v>
      </c>
      <c r="AC136">
        <v>27.48</v>
      </c>
      <c r="AD136">
        <v>2</v>
      </c>
      <c r="AE136" t="s">
        <v>1214</v>
      </c>
      <c r="AF136">
        <v>101</v>
      </c>
      <c r="AG136" t="s">
        <v>983</v>
      </c>
      <c r="AH136" t="s">
        <v>1620</v>
      </c>
      <c r="AI136" t="s">
        <v>291</v>
      </c>
      <c r="AJ136">
        <v>1.05</v>
      </c>
      <c r="AK136">
        <v>0.08</v>
      </c>
      <c r="AL136">
        <v>7.5999999999999998E-2</v>
      </c>
      <c r="AM136">
        <v>0.01</v>
      </c>
      <c r="AO136" t="s">
        <v>710</v>
      </c>
      <c r="AP136" t="s">
        <v>294</v>
      </c>
      <c r="AQ136" t="s">
        <v>321</v>
      </c>
      <c r="AS136" t="s">
        <v>409</v>
      </c>
    </row>
    <row r="137" spans="1:45" x14ac:dyDescent="0.2">
      <c r="A137" t="s">
        <v>401</v>
      </c>
      <c r="B137" t="s">
        <v>749</v>
      </c>
      <c r="C137" t="s">
        <v>402</v>
      </c>
      <c r="D137" t="s">
        <v>750</v>
      </c>
      <c r="E137" t="s">
        <v>695</v>
      </c>
      <c r="F137" t="s">
        <v>303</v>
      </c>
      <c r="G137" t="s">
        <v>266</v>
      </c>
      <c r="H137" t="s">
        <v>267</v>
      </c>
      <c r="I137" t="s">
        <v>26</v>
      </c>
      <c r="J137">
        <v>2020</v>
      </c>
      <c r="K137">
        <v>43.532578999999998</v>
      </c>
      <c r="L137">
        <v>4.6412950000000004</v>
      </c>
      <c r="M137" t="s">
        <v>70</v>
      </c>
      <c r="N137" t="s">
        <v>1139</v>
      </c>
      <c r="O137" t="s">
        <v>397</v>
      </c>
      <c r="P137" t="s">
        <v>410</v>
      </c>
      <c r="Q137" t="s">
        <v>411</v>
      </c>
      <c r="R137" t="s">
        <v>55</v>
      </c>
      <c r="S137" t="s">
        <v>412</v>
      </c>
      <c r="V137" t="s">
        <v>115</v>
      </c>
      <c r="W137" t="s">
        <v>115</v>
      </c>
      <c r="X137">
        <v>25.6</v>
      </c>
      <c r="Y137" t="s">
        <v>115</v>
      </c>
      <c r="Z137" t="s">
        <v>115</v>
      </c>
      <c r="AA137" t="s">
        <v>115</v>
      </c>
      <c r="AB137" t="s">
        <v>115</v>
      </c>
      <c r="AC137">
        <v>20.94</v>
      </c>
      <c r="AD137">
        <v>0.8</v>
      </c>
      <c r="AE137" t="s">
        <v>1214</v>
      </c>
      <c r="AF137">
        <v>150</v>
      </c>
      <c r="AG137" t="s">
        <v>984</v>
      </c>
      <c r="AH137" t="s">
        <v>1620</v>
      </c>
      <c r="AI137" t="s">
        <v>291</v>
      </c>
      <c r="AJ137">
        <v>0.7</v>
      </c>
      <c r="AK137">
        <v>0.03</v>
      </c>
      <c r="AL137">
        <v>2.5000000000000001E-2</v>
      </c>
      <c r="AM137">
        <v>1E-3</v>
      </c>
      <c r="AO137" t="s">
        <v>710</v>
      </c>
      <c r="AP137" t="s">
        <v>294</v>
      </c>
      <c r="AQ137" t="s">
        <v>321</v>
      </c>
      <c r="AS137" t="s">
        <v>413</v>
      </c>
    </row>
    <row r="138" spans="1:45" x14ac:dyDescent="0.2">
      <c r="A138" t="s">
        <v>401</v>
      </c>
      <c r="B138" t="s">
        <v>749</v>
      </c>
      <c r="C138" t="s">
        <v>402</v>
      </c>
      <c r="D138" t="s">
        <v>750</v>
      </c>
      <c r="E138" t="s">
        <v>695</v>
      </c>
      <c r="F138" t="s">
        <v>303</v>
      </c>
      <c r="G138" t="s">
        <v>266</v>
      </c>
      <c r="H138" t="s">
        <v>267</v>
      </c>
      <c r="I138" t="s">
        <v>26</v>
      </c>
      <c r="J138">
        <v>2020</v>
      </c>
      <c r="K138">
        <v>43.512238000000004</v>
      </c>
      <c r="L138">
        <v>4.6680729999999997</v>
      </c>
      <c r="M138" t="s">
        <v>70</v>
      </c>
      <c r="N138" t="s">
        <v>1139</v>
      </c>
      <c r="O138" t="s">
        <v>397</v>
      </c>
      <c r="P138" t="s">
        <v>398</v>
      </c>
      <c r="Q138" t="s">
        <v>399</v>
      </c>
      <c r="R138" t="s">
        <v>28</v>
      </c>
      <c r="S138" t="s">
        <v>400</v>
      </c>
      <c r="V138" t="s">
        <v>115</v>
      </c>
      <c r="W138" t="s">
        <v>115</v>
      </c>
      <c r="X138">
        <v>2.2999999999999998</v>
      </c>
      <c r="Y138" t="s">
        <v>115</v>
      </c>
      <c r="Z138" t="s">
        <v>115</v>
      </c>
      <c r="AA138" t="s">
        <v>115</v>
      </c>
      <c r="AB138" t="s">
        <v>115</v>
      </c>
      <c r="AC138">
        <v>17.260000000000002</v>
      </c>
      <c r="AD138">
        <v>1.7</v>
      </c>
      <c r="AE138" t="s">
        <v>1214</v>
      </c>
      <c r="AF138">
        <v>95</v>
      </c>
      <c r="AG138" t="s">
        <v>981</v>
      </c>
      <c r="AH138" t="s">
        <v>1620</v>
      </c>
      <c r="AI138" t="s">
        <v>291</v>
      </c>
      <c r="AJ138">
        <v>0.49</v>
      </c>
      <c r="AK138">
        <v>0.05</v>
      </c>
      <c r="AL138">
        <v>1.7000000000000001E-2</v>
      </c>
      <c r="AM138">
        <v>2E-3</v>
      </c>
      <c r="AO138" t="s">
        <v>710</v>
      </c>
      <c r="AP138" t="s">
        <v>294</v>
      </c>
      <c r="AQ138" t="s">
        <v>321</v>
      </c>
    </row>
    <row r="139" spans="1:45" x14ac:dyDescent="0.2">
      <c r="A139" t="s">
        <v>225</v>
      </c>
      <c r="B139" t="s">
        <v>714</v>
      </c>
      <c r="C139" t="s">
        <v>715</v>
      </c>
      <c r="D139" t="s">
        <v>716</v>
      </c>
      <c r="E139" t="s">
        <v>695</v>
      </c>
      <c r="F139" t="s">
        <v>218</v>
      </c>
      <c r="G139" t="s">
        <v>24</v>
      </c>
      <c r="H139" t="s">
        <v>219</v>
      </c>
      <c r="I139" t="s">
        <v>26</v>
      </c>
      <c r="J139">
        <v>2017</v>
      </c>
      <c r="K139">
        <v>36.997399999999999</v>
      </c>
      <c r="L139">
        <v>-7.8798399999999997</v>
      </c>
      <c r="M139" t="s">
        <v>220</v>
      </c>
      <c r="N139" t="s">
        <v>1146</v>
      </c>
      <c r="O139" t="s">
        <v>221</v>
      </c>
      <c r="P139" t="s">
        <v>228</v>
      </c>
      <c r="Q139" t="s">
        <v>229</v>
      </c>
      <c r="R139" t="s">
        <v>55</v>
      </c>
      <c r="T139" t="s">
        <v>224</v>
      </c>
      <c r="V139">
        <v>-0.5</v>
      </c>
      <c r="W139">
        <v>240</v>
      </c>
      <c r="X139" t="s">
        <v>115</v>
      </c>
      <c r="Y139" t="s">
        <v>115</v>
      </c>
      <c r="Z139" t="s">
        <v>115</v>
      </c>
      <c r="AA139" t="s">
        <v>115</v>
      </c>
      <c r="AB139" t="s">
        <v>115</v>
      </c>
      <c r="AC139">
        <v>39.36</v>
      </c>
      <c r="AD139">
        <v>2.29</v>
      </c>
      <c r="AE139" t="s">
        <v>1214</v>
      </c>
      <c r="AF139">
        <v>50</v>
      </c>
      <c r="AG139" t="s">
        <v>950</v>
      </c>
      <c r="AH139" t="s">
        <v>1625</v>
      </c>
      <c r="AI139" t="s">
        <v>291</v>
      </c>
      <c r="AJ139">
        <v>3.62</v>
      </c>
      <c r="AK139">
        <v>0.21</v>
      </c>
      <c r="AL139">
        <v>0.23499999999999999</v>
      </c>
      <c r="AM139">
        <v>3.5000000000000003E-2</v>
      </c>
      <c r="AN139" t="s">
        <v>1628</v>
      </c>
      <c r="AO139" t="s">
        <v>710</v>
      </c>
      <c r="AP139" t="s">
        <v>709</v>
      </c>
      <c r="AQ139" t="s">
        <v>321</v>
      </c>
      <c r="AR139" t="s">
        <v>1071</v>
      </c>
    </row>
    <row r="140" spans="1:45" x14ac:dyDescent="0.2">
      <c r="A140" t="s">
        <v>225</v>
      </c>
      <c r="B140" t="s">
        <v>714</v>
      </c>
      <c r="C140" t="s">
        <v>715</v>
      </c>
      <c r="D140" t="s">
        <v>716</v>
      </c>
      <c r="E140" t="s">
        <v>695</v>
      </c>
      <c r="F140" t="s">
        <v>218</v>
      </c>
      <c r="G140" t="s">
        <v>24</v>
      </c>
      <c r="H140" t="s">
        <v>219</v>
      </c>
      <c r="I140" t="s">
        <v>26</v>
      </c>
      <c r="J140">
        <v>2017</v>
      </c>
      <c r="K140">
        <v>37.002899999999997</v>
      </c>
      <c r="L140">
        <v>-7.8843899999999998</v>
      </c>
      <c r="M140" t="s">
        <v>220</v>
      </c>
      <c r="N140" t="s">
        <v>1146</v>
      </c>
      <c r="O140" t="s">
        <v>221</v>
      </c>
      <c r="P140" t="s">
        <v>230</v>
      </c>
      <c r="Q140" t="s">
        <v>231</v>
      </c>
      <c r="R140" t="s">
        <v>55</v>
      </c>
      <c r="T140" t="s">
        <v>224</v>
      </c>
      <c r="V140">
        <v>-0.5</v>
      </c>
      <c r="W140">
        <v>240</v>
      </c>
      <c r="X140" t="s">
        <v>115</v>
      </c>
      <c r="Y140" t="s">
        <v>115</v>
      </c>
      <c r="Z140" t="s">
        <v>115</v>
      </c>
      <c r="AA140" t="s">
        <v>115</v>
      </c>
      <c r="AB140" t="s">
        <v>115</v>
      </c>
      <c r="AC140">
        <v>33.950000000000003</v>
      </c>
      <c r="AD140">
        <v>2.96</v>
      </c>
      <c r="AE140" t="s">
        <v>1214</v>
      </c>
      <c r="AF140">
        <v>50</v>
      </c>
      <c r="AG140" t="s">
        <v>950</v>
      </c>
      <c r="AH140" t="s">
        <v>1625</v>
      </c>
      <c r="AI140" t="s">
        <v>291</v>
      </c>
      <c r="AJ140">
        <v>3.08</v>
      </c>
      <c r="AK140">
        <v>0.27</v>
      </c>
      <c r="AL140">
        <v>0.13</v>
      </c>
      <c r="AM140">
        <v>0.01</v>
      </c>
      <c r="AN140" t="s">
        <v>1628</v>
      </c>
      <c r="AO140" t="s">
        <v>710</v>
      </c>
      <c r="AP140" t="s">
        <v>709</v>
      </c>
      <c r="AQ140" t="s">
        <v>321</v>
      </c>
      <c r="AR140" t="s">
        <v>1071</v>
      </c>
    </row>
    <row r="141" spans="1:45" x14ac:dyDescent="0.2">
      <c r="A141" t="s">
        <v>225</v>
      </c>
      <c r="B141" t="s">
        <v>714</v>
      </c>
      <c r="C141" t="s">
        <v>715</v>
      </c>
      <c r="D141" t="s">
        <v>716</v>
      </c>
      <c r="E141" t="s">
        <v>695</v>
      </c>
      <c r="F141" t="s">
        <v>218</v>
      </c>
      <c r="G141" t="s">
        <v>24</v>
      </c>
      <c r="H141" t="s">
        <v>219</v>
      </c>
      <c r="I141" t="s">
        <v>26</v>
      </c>
      <c r="J141">
        <v>2017</v>
      </c>
      <c r="K141">
        <v>36.984400000000001</v>
      </c>
      <c r="L141">
        <v>-7.88896</v>
      </c>
      <c r="M141" t="s">
        <v>220</v>
      </c>
      <c r="N141" t="s">
        <v>1146</v>
      </c>
      <c r="O141" t="s">
        <v>221</v>
      </c>
      <c r="P141" t="s">
        <v>222</v>
      </c>
      <c r="Q141" t="s">
        <v>223</v>
      </c>
      <c r="R141" t="s">
        <v>55</v>
      </c>
      <c r="T141" t="s">
        <v>224</v>
      </c>
      <c r="V141">
        <v>-0.5</v>
      </c>
      <c r="W141">
        <v>240</v>
      </c>
      <c r="X141" t="s">
        <v>115</v>
      </c>
      <c r="Y141" t="s">
        <v>115</v>
      </c>
      <c r="Z141" t="s">
        <v>115</v>
      </c>
      <c r="AA141" t="s">
        <v>115</v>
      </c>
      <c r="AB141" t="s">
        <v>115</v>
      </c>
      <c r="AC141">
        <v>24.02</v>
      </c>
      <c r="AD141" t="s">
        <v>115</v>
      </c>
      <c r="AE141" t="s">
        <v>1214</v>
      </c>
      <c r="AF141">
        <v>62</v>
      </c>
      <c r="AG141" t="s">
        <v>949</v>
      </c>
      <c r="AH141" t="s">
        <v>1625</v>
      </c>
      <c r="AI141" t="s">
        <v>482</v>
      </c>
      <c r="AJ141">
        <v>1.51</v>
      </c>
      <c r="AK141" t="s">
        <v>115</v>
      </c>
      <c r="AL141" t="s">
        <v>115</v>
      </c>
      <c r="AM141" t="s">
        <v>115</v>
      </c>
      <c r="AN141" t="s">
        <v>1627</v>
      </c>
      <c r="AO141" t="s">
        <v>710</v>
      </c>
      <c r="AP141" t="s">
        <v>709</v>
      </c>
      <c r="AQ141" t="s">
        <v>321</v>
      </c>
      <c r="AR141" t="s">
        <v>1071</v>
      </c>
    </row>
    <row r="142" spans="1:45" x14ac:dyDescent="0.2">
      <c r="A142" t="s">
        <v>225</v>
      </c>
      <c r="B142" t="s">
        <v>714</v>
      </c>
      <c r="C142" t="s">
        <v>715</v>
      </c>
      <c r="D142" t="s">
        <v>716</v>
      </c>
      <c r="E142" t="s">
        <v>695</v>
      </c>
      <c r="F142" t="s">
        <v>218</v>
      </c>
      <c r="G142" t="s">
        <v>24</v>
      </c>
      <c r="H142" t="s">
        <v>219</v>
      </c>
      <c r="I142" t="s">
        <v>26</v>
      </c>
      <c r="J142">
        <v>2017</v>
      </c>
      <c r="K142">
        <v>36.988399999999999</v>
      </c>
      <c r="L142">
        <v>-7.8764200000000004</v>
      </c>
      <c r="M142" t="s">
        <v>220</v>
      </c>
      <c r="N142" t="s">
        <v>1146</v>
      </c>
      <c r="O142" t="s">
        <v>221</v>
      </c>
      <c r="P142" t="s">
        <v>226</v>
      </c>
      <c r="Q142" t="s">
        <v>227</v>
      </c>
      <c r="R142" t="s">
        <v>55</v>
      </c>
      <c r="T142" t="s">
        <v>224</v>
      </c>
      <c r="V142">
        <v>-0.5</v>
      </c>
      <c r="W142">
        <v>240</v>
      </c>
      <c r="X142" t="s">
        <v>115</v>
      </c>
      <c r="Y142" t="s">
        <v>115</v>
      </c>
      <c r="Z142" t="s">
        <v>115</v>
      </c>
      <c r="AA142" t="s">
        <v>115</v>
      </c>
      <c r="AB142" t="s">
        <v>115</v>
      </c>
      <c r="AC142">
        <v>19.350000000000001</v>
      </c>
      <c r="AD142" t="s">
        <v>115</v>
      </c>
      <c r="AE142" t="s">
        <v>1214</v>
      </c>
      <c r="AF142">
        <v>62</v>
      </c>
      <c r="AG142" t="s">
        <v>949</v>
      </c>
      <c r="AH142" t="s">
        <v>1625</v>
      </c>
      <c r="AI142" t="s">
        <v>482</v>
      </c>
      <c r="AJ142">
        <v>1.59</v>
      </c>
      <c r="AK142" t="s">
        <v>115</v>
      </c>
      <c r="AL142" t="s">
        <v>115</v>
      </c>
      <c r="AM142" t="s">
        <v>115</v>
      </c>
      <c r="AN142" t="s">
        <v>1627</v>
      </c>
      <c r="AO142" t="s">
        <v>710</v>
      </c>
      <c r="AP142" t="s">
        <v>709</v>
      </c>
      <c r="AQ142" t="s">
        <v>321</v>
      </c>
      <c r="AR142" t="s">
        <v>1071</v>
      </c>
    </row>
    <row r="143" spans="1:45" x14ac:dyDescent="0.2">
      <c r="A143" t="s">
        <v>236</v>
      </c>
      <c r="B143" t="s">
        <v>717</v>
      </c>
      <c r="C143" t="s">
        <v>237</v>
      </c>
      <c r="D143" t="s">
        <v>241</v>
      </c>
      <c r="E143" t="s">
        <v>695</v>
      </c>
      <c r="F143" t="s">
        <v>232</v>
      </c>
      <c r="G143" t="s">
        <v>24</v>
      </c>
      <c r="H143" t="s">
        <v>219</v>
      </c>
      <c r="I143" t="s">
        <v>26</v>
      </c>
      <c r="J143">
        <v>2018</v>
      </c>
      <c r="K143">
        <v>43.382674999999999</v>
      </c>
      <c r="L143">
        <v>-4.3357720000000004</v>
      </c>
      <c r="M143" t="s">
        <v>252</v>
      </c>
      <c r="N143" t="s">
        <v>1175</v>
      </c>
      <c r="O143" t="s">
        <v>249</v>
      </c>
      <c r="P143" t="s">
        <v>253</v>
      </c>
      <c r="Q143" t="s">
        <v>254</v>
      </c>
      <c r="R143" t="s">
        <v>55</v>
      </c>
      <c r="T143" t="s">
        <v>30</v>
      </c>
      <c r="V143" t="s">
        <v>115</v>
      </c>
      <c r="W143" t="s">
        <v>115</v>
      </c>
      <c r="X143" t="s">
        <v>115</v>
      </c>
      <c r="Y143" t="s">
        <v>115</v>
      </c>
      <c r="Z143" t="s">
        <v>115</v>
      </c>
      <c r="AA143" t="s">
        <v>115</v>
      </c>
      <c r="AB143" t="s">
        <v>115</v>
      </c>
      <c r="AC143">
        <v>120.99</v>
      </c>
      <c r="AD143">
        <v>18.38</v>
      </c>
      <c r="AE143" t="s">
        <v>1214</v>
      </c>
      <c r="AF143">
        <v>57</v>
      </c>
      <c r="AG143" t="s">
        <v>954</v>
      </c>
      <c r="AH143" t="s">
        <v>1634</v>
      </c>
      <c r="AI143" t="s">
        <v>718</v>
      </c>
      <c r="AJ143">
        <v>3.3</v>
      </c>
      <c r="AK143">
        <v>0.5</v>
      </c>
      <c r="AL143" t="s">
        <v>115</v>
      </c>
      <c r="AM143" t="s">
        <v>115</v>
      </c>
      <c r="AN143" t="s">
        <v>1782</v>
      </c>
      <c r="AO143" t="s">
        <v>725</v>
      </c>
      <c r="AP143" t="s">
        <v>709</v>
      </c>
      <c r="AQ143" t="s">
        <v>321</v>
      </c>
      <c r="AR143" t="s">
        <v>1072</v>
      </c>
    </row>
    <row r="144" spans="1:45" x14ac:dyDescent="0.2">
      <c r="A144" t="s">
        <v>236</v>
      </c>
      <c r="B144" t="s">
        <v>717</v>
      </c>
      <c r="C144" t="s">
        <v>237</v>
      </c>
      <c r="D144" t="s">
        <v>241</v>
      </c>
      <c r="E144" t="s">
        <v>695</v>
      </c>
      <c r="F144" t="s">
        <v>232</v>
      </c>
      <c r="G144" t="s">
        <v>24</v>
      </c>
      <c r="H144" t="s">
        <v>219</v>
      </c>
      <c r="I144" t="s">
        <v>26</v>
      </c>
      <c r="J144">
        <v>2018</v>
      </c>
      <c r="K144">
        <v>43.382817000000003</v>
      </c>
      <c r="L144">
        <v>-4.318047</v>
      </c>
      <c r="M144" t="s">
        <v>250</v>
      </c>
      <c r="N144" t="s">
        <v>1122</v>
      </c>
      <c r="O144" t="s">
        <v>249</v>
      </c>
      <c r="P144" t="s">
        <v>239</v>
      </c>
      <c r="Q144" t="s">
        <v>251</v>
      </c>
      <c r="R144" t="s">
        <v>55</v>
      </c>
      <c r="T144" t="s">
        <v>30</v>
      </c>
      <c r="V144" t="s">
        <v>115</v>
      </c>
      <c r="W144" t="s">
        <v>115</v>
      </c>
      <c r="X144" t="s">
        <v>115</v>
      </c>
      <c r="Y144" t="s">
        <v>115</v>
      </c>
      <c r="Z144" t="s">
        <v>115</v>
      </c>
      <c r="AA144" t="s">
        <v>115</v>
      </c>
      <c r="AB144" t="s">
        <v>115</v>
      </c>
      <c r="AC144">
        <v>108.89</v>
      </c>
      <c r="AD144">
        <v>4.0199999999999996</v>
      </c>
      <c r="AE144" t="s">
        <v>1214</v>
      </c>
      <c r="AF144">
        <v>55</v>
      </c>
      <c r="AG144" t="s">
        <v>953</v>
      </c>
      <c r="AH144" t="s">
        <v>1634</v>
      </c>
      <c r="AI144" t="s">
        <v>718</v>
      </c>
      <c r="AJ144">
        <v>2.9</v>
      </c>
      <c r="AK144">
        <v>0.1</v>
      </c>
      <c r="AL144" t="s">
        <v>115</v>
      </c>
      <c r="AM144" t="s">
        <v>115</v>
      </c>
      <c r="AN144" t="s">
        <v>1782</v>
      </c>
      <c r="AO144" t="s">
        <v>725</v>
      </c>
      <c r="AP144" t="s">
        <v>709</v>
      </c>
      <c r="AQ144" t="s">
        <v>321</v>
      </c>
      <c r="AR144" t="s">
        <v>1072</v>
      </c>
    </row>
    <row r="145" spans="1:44" x14ac:dyDescent="0.2">
      <c r="A145" t="s">
        <v>236</v>
      </c>
      <c r="B145" t="s">
        <v>717</v>
      </c>
      <c r="C145" t="s">
        <v>237</v>
      </c>
      <c r="D145" t="s">
        <v>241</v>
      </c>
      <c r="E145" t="s">
        <v>695</v>
      </c>
      <c r="F145" t="s">
        <v>232</v>
      </c>
      <c r="G145" t="s">
        <v>24</v>
      </c>
      <c r="H145" t="s">
        <v>219</v>
      </c>
      <c r="I145" t="s">
        <v>26</v>
      </c>
      <c r="J145">
        <v>2019</v>
      </c>
      <c r="K145">
        <v>43.368192000000001</v>
      </c>
      <c r="L145">
        <v>-3.428633</v>
      </c>
      <c r="M145" t="s">
        <v>242</v>
      </c>
      <c r="N145" t="s">
        <v>1121</v>
      </c>
      <c r="O145" t="s">
        <v>243</v>
      </c>
      <c r="P145">
        <v>1</v>
      </c>
      <c r="Q145" t="s">
        <v>244</v>
      </c>
      <c r="R145" t="s">
        <v>55</v>
      </c>
      <c r="T145" t="s">
        <v>30</v>
      </c>
      <c r="V145" t="s">
        <v>115</v>
      </c>
      <c r="W145" t="s">
        <v>115</v>
      </c>
      <c r="X145" t="s">
        <v>115</v>
      </c>
      <c r="Y145" t="s">
        <v>115</v>
      </c>
      <c r="Z145" t="s">
        <v>115</v>
      </c>
      <c r="AA145" t="s">
        <v>115</v>
      </c>
      <c r="AB145" t="s">
        <v>115</v>
      </c>
      <c r="AC145">
        <v>76.790000000000006</v>
      </c>
      <c r="AD145">
        <v>5.31</v>
      </c>
      <c r="AE145" t="s">
        <v>1214</v>
      </c>
      <c r="AF145">
        <v>60</v>
      </c>
      <c r="AG145" t="s">
        <v>951</v>
      </c>
      <c r="AH145" t="s">
        <v>1634</v>
      </c>
      <c r="AI145" t="s">
        <v>718</v>
      </c>
      <c r="AJ145">
        <v>2.8</v>
      </c>
      <c r="AK145">
        <v>0.2</v>
      </c>
      <c r="AL145" t="s">
        <v>115</v>
      </c>
      <c r="AM145" t="s">
        <v>115</v>
      </c>
      <c r="AN145" t="s">
        <v>1782</v>
      </c>
      <c r="AO145" t="s">
        <v>725</v>
      </c>
      <c r="AP145" t="s">
        <v>709</v>
      </c>
      <c r="AQ145" t="s">
        <v>321</v>
      </c>
      <c r="AR145" t="s">
        <v>1072</v>
      </c>
    </row>
    <row r="146" spans="1:44" x14ac:dyDescent="0.2">
      <c r="A146" t="s">
        <v>236</v>
      </c>
      <c r="B146" t="s">
        <v>717</v>
      </c>
      <c r="C146" t="s">
        <v>237</v>
      </c>
      <c r="D146" t="s">
        <v>241</v>
      </c>
      <c r="E146" t="s">
        <v>695</v>
      </c>
      <c r="F146" t="s">
        <v>218</v>
      </c>
      <c r="G146" t="s">
        <v>24</v>
      </c>
      <c r="H146" t="s">
        <v>219</v>
      </c>
      <c r="I146" t="s">
        <v>26</v>
      </c>
      <c r="J146">
        <v>2019</v>
      </c>
      <c r="K146">
        <v>40.132010000000001</v>
      </c>
      <c r="L146">
        <v>-8.8481500000000004</v>
      </c>
      <c r="M146" t="s">
        <v>247</v>
      </c>
      <c r="N146" t="s">
        <v>1141</v>
      </c>
      <c r="O146" t="s">
        <v>259</v>
      </c>
      <c r="P146">
        <v>3</v>
      </c>
      <c r="Q146" t="s">
        <v>262</v>
      </c>
      <c r="R146" t="s">
        <v>55</v>
      </c>
      <c r="T146" t="s">
        <v>30</v>
      </c>
      <c r="V146" t="s">
        <v>115</v>
      </c>
      <c r="W146" t="s">
        <v>115</v>
      </c>
      <c r="X146" t="s">
        <v>115</v>
      </c>
      <c r="Y146" t="s">
        <v>115</v>
      </c>
      <c r="Z146" t="s">
        <v>115</v>
      </c>
      <c r="AA146" t="s">
        <v>115</v>
      </c>
      <c r="AB146" t="s">
        <v>115</v>
      </c>
      <c r="AC146">
        <v>70.010000000000005</v>
      </c>
      <c r="AD146">
        <v>5.25</v>
      </c>
      <c r="AE146" t="s">
        <v>1214</v>
      </c>
      <c r="AF146">
        <v>57</v>
      </c>
      <c r="AG146" t="s">
        <v>956</v>
      </c>
      <c r="AH146" t="s">
        <v>1634</v>
      </c>
      <c r="AI146" t="s">
        <v>718</v>
      </c>
      <c r="AJ146">
        <v>2.9</v>
      </c>
      <c r="AK146">
        <v>0.2</v>
      </c>
      <c r="AL146" t="s">
        <v>115</v>
      </c>
      <c r="AM146" t="s">
        <v>115</v>
      </c>
      <c r="AN146" t="s">
        <v>1782</v>
      </c>
      <c r="AO146" t="s">
        <v>725</v>
      </c>
      <c r="AP146" t="s">
        <v>709</v>
      </c>
      <c r="AQ146" t="s">
        <v>321</v>
      </c>
      <c r="AR146" t="s">
        <v>1072</v>
      </c>
    </row>
    <row r="147" spans="1:44" x14ac:dyDescent="0.2">
      <c r="A147" t="s">
        <v>236</v>
      </c>
      <c r="B147" t="s">
        <v>717</v>
      </c>
      <c r="C147" t="s">
        <v>237</v>
      </c>
      <c r="D147" t="s">
        <v>241</v>
      </c>
      <c r="E147" t="s">
        <v>695</v>
      </c>
      <c r="F147" t="s">
        <v>232</v>
      </c>
      <c r="G147" t="s">
        <v>24</v>
      </c>
      <c r="H147" t="s">
        <v>219</v>
      </c>
      <c r="I147" t="s">
        <v>26</v>
      </c>
      <c r="J147">
        <v>2018</v>
      </c>
      <c r="K147">
        <v>43.386026000000001</v>
      </c>
      <c r="L147">
        <v>-4.324808</v>
      </c>
      <c r="M147" t="s">
        <v>60</v>
      </c>
      <c r="O147" t="s">
        <v>249</v>
      </c>
      <c r="P147" t="s">
        <v>256</v>
      </c>
      <c r="Q147" t="s">
        <v>1791</v>
      </c>
      <c r="R147" t="s">
        <v>55</v>
      </c>
      <c r="T147" t="s">
        <v>1786</v>
      </c>
      <c r="V147" t="s">
        <v>115</v>
      </c>
      <c r="W147" t="s">
        <v>115</v>
      </c>
      <c r="X147" t="s">
        <v>115</v>
      </c>
      <c r="Y147" t="s">
        <v>115</v>
      </c>
      <c r="Z147" t="s">
        <v>115</v>
      </c>
      <c r="AA147" t="s">
        <v>115</v>
      </c>
      <c r="AB147" t="s">
        <v>115</v>
      </c>
      <c r="AC147">
        <v>67.290000000000006</v>
      </c>
      <c r="AD147">
        <v>0</v>
      </c>
      <c r="AE147" t="s">
        <v>1214</v>
      </c>
      <c r="AF147">
        <v>55</v>
      </c>
      <c r="AG147" t="s">
        <v>953</v>
      </c>
      <c r="AH147" t="s">
        <v>1634</v>
      </c>
      <c r="AI147" t="s">
        <v>718</v>
      </c>
      <c r="AJ147">
        <v>2.6</v>
      </c>
      <c r="AK147">
        <v>0</v>
      </c>
      <c r="AL147" t="s">
        <v>115</v>
      </c>
      <c r="AM147" t="s">
        <v>115</v>
      </c>
      <c r="AN147" t="s">
        <v>1782</v>
      </c>
      <c r="AO147" t="s">
        <v>725</v>
      </c>
      <c r="AP147" t="s">
        <v>709</v>
      </c>
      <c r="AQ147" t="s">
        <v>321</v>
      </c>
      <c r="AR147" t="s">
        <v>1072</v>
      </c>
    </row>
    <row r="148" spans="1:44" x14ac:dyDescent="0.2">
      <c r="A148" t="s">
        <v>236</v>
      </c>
      <c r="B148" t="s">
        <v>717</v>
      </c>
      <c r="C148" t="s">
        <v>237</v>
      </c>
      <c r="D148" t="s">
        <v>241</v>
      </c>
      <c r="E148" t="s">
        <v>695</v>
      </c>
      <c r="F148" t="s">
        <v>232</v>
      </c>
      <c r="G148" t="s">
        <v>24</v>
      </c>
      <c r="H148" t="s">
        <v>219</v>
      </c>
      <c r="I148" t="s">
        <v>26</v>
      </c>
      <c r="J148">
        <v>2019</v>
      </c>
      <c r="K148">
        <v>43.419142999999998</v>
      </c>
      <c r="L148">
        <v>-3.4800779999999998</v>
      </c>
      <c r="M148" t="s">
        <v>245</v>
      </c>
      <c r="N148" t="s">
        <v>1147</v>
      </c>
      <c r="O148" t="s">
        <v>243</v>
      </c>
      <c r="P148">
        <v>2</v>
      </c>
      <c r="Q148" t="s">
        <v>246</v>
      </c>
      <c r="R148" t="s">
        <v>55</v>
      </c>
      <c r="T148" t="s">
        <v>30</v>
      </c>
      <c r="V148" t="s">
        <v>115</v>
      </c>
      <c r="W148" t="s">
        <v>115</v>
      </c>
      <c r="X148" t="s">
        <v>115</v>
      </c>
      <c r="Y148" t="s">
        <v>115</v>
      </c>
      <c r="Z148" t="s">
        <v>115</v>
      </c>
      <c r="AA148" t="s">
        <v>115</v>
      </c>
      <c r="AB148" t="s">
        <v>115</v>
      </c>
      <c r="AC148">
        <v>59.77</v>
      </c>
      <c r="AD148">
        <v>3.2</v>
      </c>
      <c r="AE148" t="s">
        <v>1214</v>
      </c>
      <c r="AF148">
        <v>60</v>
      </c>
      <c r="AG148" t="s">
        <v>951</v>
      </c>
      <c r="AH148" t="s">
        <v>1634</v>
      </c>
      <c r="AI148" t="s">
        <v>718</v>
      </c>
      <c r="AJ148">
        <v>2.4</v>
      </c>
      <c r="AK148">
        <v>0.1</v>
      </c>
      <c r="AL148" t="s">
        <v>115</v>
      </c>
      <c r="AM148" t="s">
        <v>115</v>
      </c>
      <c r="AN148" t="s">
        <v>1782</v>
      </c>
      <c r="AO148" t="s">
        <v>725</v>
      </c>
      <c r="AP148" t="s">
        <v>709</v>
      </c>
      <c r="AQ148" t="s">
        <v>321</v>
      </c>
      <c r="AR148" t="s">
        <v>1072</v>
      </c>
    </row>
    <row r="149" spans="1:44" x14ac:dyDescent="0.2">
      <c r="A149" t="s">
        <v>236</v>
      </c>
      <c r="B149" t="s">
        <v>717</v>
      </c>
      <c r="C149" t="s">
        <v>237</v>
      </c>
      <c r="D149" t="s">
        <v>241</v>
      </c>
      <c r="E149" t="s">
        <v>695</v>
      </c>
      <c r="F149" t="s">
        <v>232</v>
      </c>
      <c r="G149" t="s">
        <v>24</v>
      </c>
      <c r="H149" t="s">
        <v>219</v>
      </c>
      <c r="I149" t="s">
        <v>26</v>
      </c>
      <c r="J149">
        <v>2019</v>
      </c>
      <c r="K149">
        <v>43.432096000000001</v>
      </c>
      <c r="L149">
        <v>-3.758772</v>
      </c>
      <c r="M149" t="s">
        <v>1781</v>
      </c>
      <c r="N149" t="s">
        <v>1120</v>
      </c>
      <c r="O149" t="s">
        <v>233</v>
      </c>
      <c r="P149" t="s">
        <v>234</v>
      </c>
      <c r="Q149" t="s">
        <v>235</v>
      </c>
      <c r="R149" t="s">
        <v>55</v>
      </c>
      <c r="T149" t="s">
        <v>30</v>
      </c>
      <c r="V149" t="s">
        <v>115</v>
      </c>
      <c r="W149" t="s">
        <v>115</v>
      </c>
      <c r="X149" t="s">
        <v>115</v>
      </c>
      <c r="Y149" t="s">
        <v>115</v>
      </c>
      <c r="Z149" t="s">
        <v>115</v>
      </c>
      <c r="AA149" t="s">
        <v>115</v>
      </c>
      <c r="AB149" t="s">
        <v>115</v>
      </c>
      <c r="AC149">
        <v>51.98</v>
      </c>
      <c r="AD149">
        <v>5.67</v>
      </c>
      <c r="AE149" t="s">
        <v>1214</v>
      </c>
      <c r="AF149">
        <v>60</v>
      </c>
      <c r="AG149" t="s">
        <v>951</v>
      </c>
      <c r="AH149" t="s">
        <v>1634</v>
      </c>
      <c r="AI149" t="s">
        <v>718</v>
      </c>
      <c r="AJ149">
        <v>1.9</v>
      </c>
      <c r="AK149">
        <v>0.2</v>
      </c>
      <c r="AL149" t="s">
        <v>115</v>
      </c>
      <c r="AM149" t="s">
        <v>115</v>
      </c>
      <c r="AN149" t="s">
        <v>1782</v>
      </c>
      <c r="AO149" t="s">
        <v>725</v>
      </c>
      <c r="AP149" t="s">
        <v>709</v>
      </c>
      <c r="AQ149" t="s">
        <v>321</v>
      </c>
      <c r="AR149" t="s">
        <v>1072</v>
      </c>
    </row>
    <row r="150" spans="1:44" x14ac:dyDescent="0.2">
      <c r="A150" t="s">
        <v>236</v>
      </c>
      <c r="B150" t="s">
        <v>717</v>
      </c>
      <c r="C150" t="s">
        <v>237</v>
      </c>
      <c r="D150" t="s">
        <v>241</v>
      </c>
      <c r="E150" t="s">
        <v>695</v>
      </c>
      <c r="F150" t="s">
        <v>232</v>
      </c>
      <c r="G150" t="s">
        <v>24</v>
      </c>
      <c r="H150" t="s">
        <v>219</v>
      </c>
      <c r="I150" t="s">
        <v>26</v>
      </c>
      <c r="J150">
        <v>2019</v>
      </c>
      <c r="K150">
        <v>43.433742000000002</v>
      </c>
      <c r="L150">
        <v>-3.7584019999999998</v>
      </c>
      <c r="M150" t="s">
        <v>1783</v>
      </c>
      <c r="N150" t="s">
        <v>1784</v>
      </c>
      <c r="O150" t="s">
        <v>233</v>
      </c>
      <c r="P150" t="s">
        <v>234</v>
      </c>
      <c r="Q150" t="s">
        <v>1785</v>
      </c>
      <c r="R150" t="s">
        <v>55</v>
      </c>
      <c r="T150" t="s">
        <v>1786</v>
      </c>
      <c r="V150" t="s">
        <v>115</v>
      </c>
      <c r="W150" t="s">
        <v>115</v>
      </c>
      <c r="X150" t="s">
        <v>115</v>
      </c>
      <c r="Y150" t="s">
        <v>115</v>
      </c>
      <c r="Z150" t="s">
        <v>115</v>
      </c>
      <c r="AA150" t="s">
        <v>115</v>
      </c>
      <c r="AB150" t="s">
        <v>115</v>
      </c>
      <c r="AC150">
        <v>47.5</v>
      </c>
      <c r="AD150">
        <v>3.46</v>
      </c>
      <c r="AE150" t="s">
        <v>1214</v>
      </c>
      <c r="AF150">
        <v>51</v>
      </c>
      <c r="AG150" t="s">
        <v>1787</v>
      </c>
      <c r="AH150" t="s">
        <v>1634</v>
      </c>
      <c r="AI150" t="s">
        <v>718</v>
      </c>
      <c r="AJ150">
        <v>3</v>
      </c>
      <c r="AK150">
        <v>0.2</v>
      </c>
      <c r="AL150" t="s">
        <v>115</v>
      </c>
      <c r="AM150" t="s">
        <v>115</v>
      </c>
      <c r="AN150" t="s">
        <v>1782</v>
      </c>
      <c r="AO150" t="s">
        <v>725</v>
      </c>
      <c r="AP150" t="s">
        <v>709</v>
      </c>
      <c r="AQ150" t="s">
        <v>321</v>
      </c>
      <c r="AR150" t="s">
        <v>1072</v>
      </c>
    </row>
    <row r="151" spans="1:44" x14ac:dyDescent="0.2">
      <c r="A151" t="s">
        <v>236</v>
      </c>
      <c r="B151" t="s">
        <v>717</v>
      </c>
      <c r="C151" t="s">
        <v>237</v>
      </c>
      <c r="D151" t="s">
        <v>241</v>
      </c>
      <c r="E151" t="s">
        <v>695</v>
      </c>
      <c r="F151" t="s">
        <v>218</v>
      </c>
      <c r="G151" t="s">
        <v>24</v>
      </c>
      <c r="H151" t="s">
        <v>219</v>
      </c>
      <c r="I151" t="s">
        <v>26</v>
      </c>
      <c r="J151">
        <v>2019</v>
      </c>
      <c r="K151">
        <v>40.139017000000003</v>
      </c>
      <c r="L151">
        <v>-8.8080829999999999</v>
      </c>
      <c r="M151" t="s">
        <v>258</v>
      </c>
      <c r="N151" t="s">
        <v>1138</v>
      </c>
      <c r="O151" t="s">
        <v>259</v>
      </c>
      <c r="P151">
        <v>2</v>
      </c>
      <c r="Q151" t="s">
        <v>261</v>
      </c>
      <c r="R151" t="s">
        <v>55</v>
      </c>
      <c r="T151" t="s">
        <v>30</v>
      </c>
      <c r="V151" t="s">
        <v>115</v>
      </c>
      <c r="W151" t="s">
        <v>115</v>
      </c>
      <c r="X151" t="s">
        <v>115</v>
      </c>
      <c r="Y151" t="s">
        <v>115</v>
      </c>
      <c r="Z151" t="s">
        <v>115</v>
      </c>
      <c r="AA151" t="s">
        <v>115</v>
      </c>
      <c r="AB151" t="s">
        <v>115</v>
      </c>
      <c r="AC151">
        <v>46.55</v>
      </c>
      <c r="AD151">
        <v>7.06</v>
      </c>
      <c r="AE151" t="s">
        <v>1214</v>
      </c>
      <c r="AF151">
        <v>58</v>
      </c>
      <c r="AG151" t="s">
        <v>957</v>
      </c>
      <c r="AH151" t="s">
        <v>1634</v>
      </c>
      <c r="AI151" t="s">
        <v>718</v>
      </c>
      <c r="AJ151">
        <v>1.7</v>
      </c>
      <c r="AK151">
        <v>0.3</v>
      </c>
      <c r="AL151" t="s">
        <v>115</v>
      </c>
      <c r="AM151" t="s">
        <v>115</v>
      </c>
      <c r="AN151" t="s">
        <v>1782</v>
      </c>
      <c r="AO151" t="s">
        <v>725</v>
      </c>
      <c r="AP151" t="s">
        <v>709</v>
      </c>
      <c r="AQ151" t="s">
        <v>321</v>
      </c>
      <c r="AR151" t="s">
        <v>1072</v>
      </c>
    </row>
    <row r="152" spans="1:44" x14ac:dyDescent="0.2">
      <c r="A152" t="s">
        <v>236</v>
      </c>
      <c r="B152" t="s">
        <v>717</v>
      </c>
      <c r="C152" t="s">
        <v>237</v>
      </c>
      <c r="D152" t="s">
        <v>241</v>
      </c>
      <c r="E152" t="s">
        <v>695</v>
      </c>
      <c r="F152" t="s">
        <v>232</v>
      </c>
      <c r="G152" t="s">
        <v>24</v>
      </c>
      <c r="H152" t="s">
        <v>219</v>
      </c>
      <c r="I152" t="s">
        <v>26</v>
      </c>
      <c r="J152">
        <v>2019</v>
      </c>
      <c r="K152">
        <v>43.368262999999999</v>
      </c>
      <c r="L152">
        <v>-3.4285999999999999</v>
      </c>
      <c r="M152" t="s">
        <v>60</v>
      </c>
      <c r="O152" t="s">
        <v>243</v>
      </c>
      <c r="P152">
        <v>1</v>
      </c>
      <c r="Q152" t="s">
        <v>1788</v>
      </c>
      <c r="R152" t="s">
        <v>55</v>
      </c>
      <c r="T152" t="s">
        <v>1786</v>
      </c>
      <c r="V152" t="s">
        <v>115</v>
      </c>
      <c r="W152" t="s">
        <v>115</v>
      </c>
      <c r="X152" t="s">
        <v>115</v>
      </c>
      <c r="Y152" t="s">
        <v>115</v>
      </c>
      <c r="Z152" t="s">
        <v>115</v>
      </c>
      <c r="AA152" t="s">
        <v>115</v>
      </c>
      <c r="AB152" t="s">
        <v>115</v>
      </c>
      <c r="AC152">
        <v>46.44</v>
      </c>
      <c r="AD152">
        <v>3.72</v>
      </c>
      <c r="AE152" t="s">
        <v>1214</v>
      </c>
      <c r="AF152">
        <v>56</v>
      </c>
      <c r="AG152" t="s">
        <v>913</v>
      </c>
      <c r="AH152" t="s">
        <v>1634</v>
      </c>
      <c r="AI152" t="s">
        <v>718</v>
      </c>
      <c r="AJ152">
        <v>2.8</v>
      </c>
      <c r="AK152">
        <v>0.2</v>
      </c>
      <c r="AL152" t="s">
        <v>115</v>
      </c>
      <c r="AM152" t="s">
        <v>115</v>
      </c>
      <c r="AN152" t="s">
        <v>1782</v>
      </c>
      <c r="AO152" t="s">
        <v>725</v>
      </c>
      <c r="AP152" t="s">
        <v>709</v>
      </c>
      <c r="AQ152" t="s">
        <v>321</v>
      </c>
      <c r="AR152" t="s">
        <v>1072</v>
      </c>
    </row>
    <row r="153" spans="1:44" x14ac:dyDescent="0.2">
      <c r="A153" t="s">
        <v>236</v>
      </c>
      <c r="B153" t="s">
        <v>717</v>
      </c>
      <c r="C153" t="s">
        <v>237</v>
      </c>
      <c r="D153" t="s">
        <v>241</v>
      </c>
      <c r="E153" t="s">
        <v>695</v>
      </c>
      <c r="F153" t="s">
        <v>218</v>
      </c>
      <c r="G153" t="s">
        <v>24</v>
      </c>
      <c r="H153" t="s">
        <v>219</v>
      </c>
      <c r="I153" t="s">
        <v>26</v>
      </c>
      <c r="J153">
        <v>2019</v>
      </c>
      <c r="K153">
        <v>40.119100000000003</v>
      </c>
      <c r="L153">
        <v>-8.7750679999999992</v>
      </c>
      <c r="M153" t="s">
        <v>258</v>
      </c>
      <c r="N153" t="s">
        <v>1138</v>
      </c>
      <c r="O153" t="s">
        <v>259</v>
      </c>
      <c r="P153">
        <v>1</v>
      </c>
      <c r="Q153" t="s">
        <v>260</v>
      </c>
      <c r="R153" t="s">
        <v>55</v>
      </c>
      <c r="T153" t="s">
        <v>34</v>
      </c>
      <c r="V153" t="s">
        <v>115</v>
      </c>
      <c r="W153" t="s">
        <v>115</v>
      </c>
      <c r="X153" t="s">
        <v>115</v>
      </c>
      <c r="Y153" t="s">
        <v>115</v>
      </c>
      <c r="Z153" t="s">
        <v>115</v>
      </c>
      <c r="AA153" t="s">
        <v>115</v>
      </c>
      <c r="AB153" t="s">
        <v>115</v>
      </c>
      <c r="AC153">
        <v>42.25</v>
      </c>
      <c r="AD153">
        <v>6.81</v>
      </c>
      <c r="AE153" t="s">
        <v>1214</v>
      </c>
      <c r="AF153">
        <v>57</v>
      </c>
      <c r="AG153" t="s">
        <v>956</v>
      </c>
      <c r="AH153" t="s">
        <v>1634</v>
      </c>
      <c r="AI153" t="s">
        <v>718</v>
      </c>
      <c r="AJ153">
        <v>1.4</v>
      </c>
      <c r="AK153">
        <v>0.2</v>
      </c>
      <c r="AL153" t="s">
        <v>115</v>
      </c>
      <c r="AM153" t="s">
        <v>115</v>
      </c>
      <c r="AN153" t="s">
        <v>1782</v>
      </c>
      <c r="AO153" t="s">
        <v>725</v>
      </c>
      <c r="AP153" t="s">
        <v>709</v>
      </c>
      <c r="AQ153" t="s">
        <v>321</v>
      </c>
      <c r="AR153" t="s">
        <v>1072</v>
      </c>
    </row>
    <row r="154" spans="1:44" x14ac:dyDescent="0.2">
      <c r="A154" t="s">
        <v>236</v>
      </c>
      <c r="B154" t="s">
        <v>717</v>
      </c>
      <c r="C154" t="s">
        <v>237</v>
      </c>
      <c r="D154" t="s">
        <v>241</v>
      </c>
      <c r="E154" t="s">
        <v>695</v>
      </c>
      <c r="F154" t="s">
        <v>232</v>
      </c>
      <c r="G154" t="s">
        <v>24</v>
      </c>
      <c r="H154" t="s">
        <v>219</v>
      </c>
      <c r="I154" t="s">
        <v>26</v>
      </c>
      <c r="J154">
        <v>2019</v>
      </c>
      <c r="K154">
        <v>43.43318</v>
      </c>
      <c r="L154">
        <v>-3.7582149999999999</v>
      </c>
      <c r="M154" t="s">
        <v>247</v>
      </c>
      <c r="N154" t="s">
        <v>1141</v>
      </c>
      <c r="O154" t="s">
        <v>233</v>
      </c>
      <c r="P154" t="s">
        <v>234</v>
      </c>
      <c r="Q154" t="s">
        <v>238</v>
      </c>
      <c r="R154" t="s">
        <v>55</v>
      </c>
      <c r="T154" t="s">
        <v>34</v>
      </c>
      <c r="V154" t="s">
        <v>115</v>
      </c>
      <c r="W154" t="s">
        <v>115</v>
      </c>
      <c r="X154" t="s">
        <v>115</v>
      </c>
      <c r="Y154" t="s">
        <v>115</v>
      </c>
      <c r="Z154" t="s">
        <v>115</v>
      </c>
      <c r="AA154" t="s">
        <v>115</v>
      </c>
      <c r="AB154" t="s">
        <v>115</v>
      </c>
      <c r="AC154">
        <v>41.73</v>
      </c>
      <c r="AD154">
        <v>10.63</v>
      </c>
      <c r="AE154" t="s">
        <v>1214</v>
      </c>
      <c r="AF154">
        <v>60</v>
      </c>
      <c r="AG154" t="s">
        <v>951</v>
      </c>
      <c r="AH154" t="s">
        <v>1634</v>
      </c>
      <c r="AI154" t="s">
        <v>718</v>
      </c>
      <c r="AJ154">
        <v>1.8</v>
      </c>
      <c r="AK154">
        <v>0.4</v>
      </c>
      <c r="AL154" t="s">
        <v>115</v>
      </c>
      <c r="AM154" t="s">
        <v>115</v>
      </c>
      <c r="AN154" t="s">
        <v>1782</v>
      </c>
      <c r="AO154" t="s">
        <v>725</v>
      </c>
      <c r="AP154" t="s">
        <v>709</v>
      </c>
      <c r="AQ154" t="s">
        <v>321</v>
      </c>
      <c r="AR154" t="s">
        <v>1072</v>
      </c>
    </row>
    <row r="155" spans="1:44" x14ac:dyDescent="0.2">
      <c r="A155" t="s">
        <v>236</v>
      </c>
      <c r="B155" t="s">
        <v>717</v>
      </c>
      <c r="C155" t="s">
        <v>237</v>
      </c>
      <c r="D155" t="s">
        <v>241</v>
      </c>
      <c r="E155" t="s">
        <v>695</v>
      </c>
      <c r="F155" t="s">
        <v>232</v>
      </c>
      <c r="G155" t="s">
        <v>24</v>
      </c>
      <c r="H155" t="s">
        <v>219</v>
      </c>
      <c r="I155" t="s">
        <v>26</v>
      </c>
      <c r="J155">
        <v>2018</v>
      </c>
      <c r="K155">
        <v>43.385829999999999</v>
      </c>
      <c r="L155">
        <v>-4.3246310000000001</v>
      </c>
      <c r="M155" t="s">
        <v>255</v>
      </c>
      <c r="N155" t="s">
        <v>1176</v>
      </c>
      <c r="O155" t="s">
        <v>249</v>
      </c>
      <c r="P155" t="s">
        <v>256</v>
      </c>
      <c r="Q155" t="s">
        <v>257</v>
      </c>
      <c r="R155" t="s">
        <v>55</v>
      </c>
      <c r="T155" t="s">
        <v>30</v>
      </c>
      <c r="V155" t="s">
        <v>115</v>
      </c>
      <c r="W155" t="s">
        <v>115</v>
      </c>
      <c r="X155" t="s">
        <v>115</v>
      </c>
      <c r="Y155" t="s">
        <v>115</v>
      </c>
      <c r="Z155" t="s">
        <v>115</v>
      </c>
      <c r="AA155" t="s">
        <v>115</v>
      </c>
      <c r="AB155" t="s">
        <v>115</v>
      </c>
      <c r="AC155">
        <v>32.03</v>
      </c>
      <c r="AD155">
        <v>1.33</v>
      </c>
      <c r="AE155" t="s">
        <v>1214</v>
      </c>
      <c r="AF155">
        <v>45</v>
      </c>
      <c r="AG155" t="s">
        <v>955</v>
      </c>
      <c r="AH155" t="s">
        <v>1634</v>
      </c>
      <c r="AI155" t="s">
        <v>718</v>
      </c>
      <c r="AJ155">
        <v>0.6</v>
      </c>
      <c r="AK155">
        <v>0</v>
      </c>
      <c r="AL155" t="s">
        <v>115</v>
      </c>
      <c r="AM155" t="s">
        <v>115</v>
      </c>
      <c r="AN155" t="s">
        <v>1782</v>
      </c>
      <c r="AO155" t="s">
        <v>725</v>
      </c>
      <c r="AP155" t="s">
        <v>709</v>
      </c>
      <c r="AQ155" t="s">
        <v>321</v>
      </c>
      <c r="AR155" t="s">
        <v>1072</v>
      </c>
    </row>
    <row r="156" spans="1:44" x14ac:dyDescent="0.2">
      <c r="A156" t="s">
        <v>236</v>
      </c>
      <c r="B156" t="s">
        <v>717</v>
      </c>
      <c r="C156" t="s">
        <v>237</v>
      </c>
      <c r="D156" t="s">
        <v>241</v>
      </c>
      <c r="E156" t="s">
        <v>695</v>
      </c>
      <c r="F156" t="s">
        <v>218</v>
      </c>
      <c r="G156" t="s">
        <v>24</v>
      </c>
      <c r="H156" t="s">
        <v>219</v>
      </c>
      <c r="I156" t="s">
        <v>26</v>
      </c>
      <c r="J156">
        <v>2019</v>
      </c>
      <c r="K156">
        <v>40.140467000000001</v>
      </c>
      <c r="L156">
        <v>-8.8111999999999995</v>
      </c>
      <c r="M156" t="s">
        <v>1792</v>
      </c>
      <c r="O156" t="s">
        <v>259</v>
      </c>
      <c r="P156">
        <v>2</v>
      </c>
      <c r="Q156" t="s">
        <v>1793</v>
      </c>
      <c r="R156" t="s">
        <v>55</v>
      </c>
      <c r="T156" t="s">
        <v>1794</v>
      </c>
      <c r="V156" t="s">
        <v>115</v>
      </c>
      <c r="W156" t="s">
        <v>115</v>
      </c>
      <c r="X156" t="s">
        <v>115</v>
      </c>
      <c r="Y156" t="s">
        <v>115</v>
      </c>
      <c r="Z156" t="s">
        <v>115</v>
      </c>
      <c r="AA156" t="s">
        <v>115</v>
      </c>
      <c r="AB156" t="s">
        <v>115</v>
      </c>
      <c r="AC156">
        <v>31.97</v>
      </c>
      <c r="AD156">
        <v>6.81</v>
      </c>
      <c r="AE156" t="s">
        <v>1214</v>
      </c>
      <c r="AF156">
        <v>57</v>
      </c>
      <c r="AG156" t="s">
        <v>956</v>
      </c>
      <c r="AH156" t="s">
        <v>1634</v>
      </c>
      <c r="AI156" t="s">
        <v>718</v>
      </c>
      <c r="AJ156">
        <v>1.6</v>
      </c>
      <c r="AK156">
        <v>0.3</v>
      </c>
      <c r="AL156" t="s">
        <v>115</v>
      </c>
      <c r="AM156" t="s">
        <v>115</v>
      </c>
      <c r="AN156" t="s">
        <v>1782</v>
      </c>
      <c r="AO156" t="s">
        <v>725</v>
      </c>
      <c r="AP156" t="s">
        <v>709</v>
      </c>
      <c r="AQ156" t="s">
        <v>321</v>
      </c>
      <c r="AR156" t="s">
        <v>1072</v>
      </c>
    </row>
    <row r="157" spans="1:44" x14ac:dyDescent="0.2">
      <c r="A157" t="s">
        <v>236</v>
      </c>
      <c r="B157" t="s">
        <v>717</v>
      </c>
      <c r="C157" t="s">
        <v>237</v>
      </c>
      <c r="D157" t="s">
        <v>241</v>
      </c>
      <c r="E157" t="s">
        <v>695</v>
      </c>
      <c r="F157" t="s">
        <v>232</v>
      </c>
      <c r="G157" t="s">
        <v>24</v>
      </c>
      <c r="H157" t="s">
        <v>219</v>
      </c>
      <c r="I157" t="s">
        <v>26</v>
      </c>
      <c r="J157">
        <v>2019</v>
      </c>
      <c r="K157">
        <v>43.452136000000003</v>
      </c>
      <c r="L157">
        <v>-3.7481339999999999</v>
      </c>
      <c r="M157" t="s">
        <v>245</v>
      </c>
      <c r="N157" t="s">
        <v>1147</v>
      </c>
      <c r="O157" t="s">
        <v>233</v>
      </c>
      <c r="P157" t="s">
        <v>239</v>
      </c>
      <c r="Q157" t="s">
        <v>240</v>
      </c>
      <c r="R157" t="s">
        <v>55</v>
      </c>
      <c r="T157" t="s">
        <v>30</v>
      </c>
      <c r="V157" t="s">
        <v>115</v>
      </c>
      <c r="W157" t="s">
        <v>115</v>
      </c>
      <c r="X157" t="s">
        <v>115</v>
      </c>
      <c r="Y157" t="s">
        <v>115</v>
      </c>
      <c r="Z157" t="s">
        <v>115</v>
      </c>
      <c r="AA157" t="s">
        <v>115</v>
      </c>
      <c r="AB157" t="s">
        <v>115</v>
      </c>
      <c r="AC157">
        <v>20.23</v>
      </c>
      <c r="AD157">
        <v>0.73</v>
      </c>
      <c r="AE157" t="s">
        <v>1214</v>
      </c>
      <c r="AF157">
        <v>60</v>
      </c>
      <c r="AG157" t="s">
        <v>951</v>
      </c>
      <c r="AH157" t="s">
        <v>1634</v>
      </c>
      <c r="AI157" t="s">
        <v>718</v>
      </c>
      <c r="AJ157">
        <v>0.9</v>
      </c>
      <c r="AK157">
        <v>0</v>
      </c>
      <c r="AL157" t="s">
        <v>115</v>
      </c>
      <c r="AM157" t="s">
        <v>115</v>
      </c>
      <c r="AN157" t="s">
        <v>1782</v>
      </c>
      <c r="AO157" t="s">
        <v>725</v>
      </c>
      <c r="AP157" t="s">
        <v>709</v>
      </c>
      <c r="AQ157" t="s">
        <v>321</v>
      </c>
      <c r="AR157" t="s">
        <v>1072</v>
      </c>
    </row>
    <row r="158" spans="1:44" x14ac:dyDescent="0.2">
      <c r="A158" t="s">
        <v>236</v>
      </c>
      <c r="B158" t="s">
        <v>717</v>
      </c>
      <c r="C158" t="s">
        <v>237</v>
      </c>
      <c r="D158" t="s">
        <v>241</v>
      </c>
      <c r="E158" t="s">
        <v>695</v>
      </c>
      <c r="F158" t="s">
        <v>232</v>
      </c>
      <c r="G158" t="s">
        <v>24</v>
      </c>
      <c r="H158" t="s">
        <v>219</v>
      </c>
      <c r="I158" t="s">
        <v>26</v>
      </c>
      <c r="J158">
        <v>2019</v>
      </c>
      <c r="K158">
        <v>43.419398999999999</v>
      </c>
      <c r="L158">
        <v>-3.4800629999999999</v>
      </c>
      <c r="M158" t="s">
        <v>247</v>
      </c>
      <c r="N158" t="s">
        <v>1141</v>
      </c>
      <c r="O158" t="s">
        <v>243</v>
      </c>
      <c r="P158">
        <v>2</v>
      </c>
      <c r="Q158" t="s">
        <v>248</v>
      </c>
      <c r="R158" t="s">
        <v>55</v>
      </c>
      <c r="T158" t="s">
        <v>34</v>
      </c>
      <c r="V158" t="s">
        <v>115</v>
      </c>
      <c r="W158" t="s">
        <v>115</v>
      </c>
      <c r="X158" t="s">
        <v>115</v>
      </c>
      <c r="Y158" t="s">
        <v>115</v>
      </c>
      <c r="Z158" t="s">
        <v>115</v>
      </c>
      <c r="AA158" t="s">
        <v>115</v>
      </c>
      <c r="AB158" t="s">
        <v>115</v>
      </c>
      <c r="AC158">
        <v>16.47</v>
      </c>
      <c r="AD158">
        <v>0.9</v>
      </c>
      <c r="AE158" t="s">
        <v>1214</v>
      </c>
      <c r="AF158">
        <v>63</v>
      </c>
      <c r="AG158" t="s">
        <v>952</v>
      </c>
      <c r="AH158" t="s">
        <v>1634</v>
      </c>
      <c r="AI158" t="s">
        <v>718</v>
      </c>
      <c r="AJ158">
        <v>1.5</v>
      </c>
      <c r="AK158">
        <v>0.1</v>
      </c>
      <c r="AL158" t="s">
        <v>115</v>
      </c>
      <c r="AM158" t="s">
        <v>115</v>
      </c>
      <c r="AN158" t="s">
        <v>1782</v>
      </c>
      <c r="AO158" t="s">
        <v>725</v>
      </c>
      <c r="AP158" t="s">
        <v>709</v>
      </c>
      <c r="AQ158" t="s">
        <v>321</v>
      </c>
      <c r="AR158" t="s">
        <v>1072</v>
      </c>
    </row>
    <row r="159" spans="1:44" x14ac:dyDescent="0.2">
      <c r="A159" t="s">
        <v>236</v>
      </c>
      <c r="B159" t="s">
        <v>717</v>
      </c>
      <c r="C159" t="s">
        <v>237</v>
      </c>
      <c r="D159" t="s">
        <v>241</v>
      </c>
      <c r="E159" t="s">
        <v>695</v>
      </c>
      <c r="F159" t="s">
        <v>232</v>
      </c>
      <c r="G159" t="s">
        <v>24</v>
      </c>
      <c r="H159" t="s">
        <v>219</v>
      </c>
      <c r="I159" t="s">
        <v>26</v>
      </c>
      <c r="J159">
        <v>2018</v>
      </c>
      <c r="K159">
        <v>43.374077999999997</v>
      </c>
      <c r="L159">
        <v>-4.3153540000000001</v>
      </c>
      <c r="M159" t="s">
        <v>60</v>
      </c>
      <c r="O159" t="s">
        <v>249</v>
      </c>
      <c r="P159" t="s">
        <v>234</v>
      </c>
      <c r="Q159" t="s">
        <v>1789</v>
      </c>
      <c r="R159" t="s">
        <v>55</v>
      </c>
      <c r="T159" t="s">
        <v>1786</v>
      </c>
      <c r="V159" t="s">
        <v>115</v>
      </c>
      <c r="W159" t="s">
        <v>115</v>
      </c>
      <c r="X159" t="s">
        <v>115</v>
      </c>
      <c r="Y159" t="s">
        <v>115</v>
      </c>
      <c r="Z159" t="s">
        <v>115</v>
      </c>
      <c r="AA159" t="s">
        <v>115</v>
      </c>
      <c r="AB159" t="s">
        <v>115</v>
      </c>
      <c r="AC159">
        <v>5.94</v>
      </c>
      <c r="AD159">
        <v>1.4</v>
      </c>
      <c r="AE159" t="s">
        <v>1214</v>
      </c>
      <c r="AF159">
        <v>52</v>
      </c>
      <c r="AG159" t="s">
        <v>1790</v>
      </c>
      <c r="AH159" t="s">
        <v>1634</v>
      </c>
      <c r="AI159" t="s">
        <v>718</v>
      </c>
      <c r="AJ159">
        <v>0.7</v>
      </c>
      <c r="AK159">
        <v>0.2</v>
      </c>
      <c r="AL159" t="s">
        <v>115</v>
      </c>
      <c r="AM159" t="s">
        <v>115</v>
      </c>
      <c r="AN159" t="s">
        <v>1782</v>
      </c>
      <c r="AO159" t="s">
        <v>725</v>
      </c>
      <c r="AP159" t="s">
        <v>709</v>
      </c>
      <c r="AQ159" t="s">
        <v>321</v>
      </c>
      <c r="AR159" t="s">
        <v>1072</v>
      </c>
    </row>
    <row r="160" spans="1:44" x14ac:dyDescent="0.2">
      <c r="A160" t="s">
        <v>425</v>
      </c>
      <c r="B160" t="s">
        <v>753</v>
      </c>
      <c r="C160" t="s">
        <v>426</v>
      </c>
      <c r="D160" t="s">
        <v>427</v>
      </c>
      <c r="E160" t="s">
        <v>695</v>
      </c>
      <c r="F160" t="s">
        <v>218</v>
      </c>
      <c r="G160" t="s">
        <v>24</v>
      </c>
      <c r="H160" t="s">
        <v>219</v>
      </c>
      <c r="I160" t="s">
        <v>26</v>
      </c>
      <c r="J160">
        <v>2010</v>
      </c>
      <c r="K160">
        <v>38.41151</v>
      </c>
      <c r="L160">
        <v>-8.7589199999999998</v>
      </c>
      <c r="O160" t="s">
        <v>423</v>
      </c>
      <c r="P160" t="s">
        <v>818</v>
      </c>
      <c r="Q160" t="s">
        <v>428</v>
      </c>
      <c r="T160" t="s">
        <v>30</v>
      </c>
      <c r="V160">
        <v>2.1800000000000002</v>
      </c>
      <c r="W160">
        <v>270</v>
      </c>
      <c r="X160">
        <v>30</v>
      </c>
      <c r="Y160" t="s">
        <v>115</v>
      </c>
      <c r="Z160" t="s">
        <v>115</v>
      </c>
      <c r="AA160" t="s">
        <v>115</v>
      </c>
      <c r="AB160" t="s">
        <v>115</v>
      </c>
      <c r="AC160">
        <v>90.69</v>
      </c>
      <c r="AD160" t="s">
        <v>115</v>
      </c>
      <c r="AE160" t="s">
        <v>1216</v>
      </c>
      <c r="AF160">
        <v>47</v>
      </c>
      <c r="AG160" t="s">
        <v>987</v>
      </c>
      <c r="AH160" t="s">
        <v>1620</v>
      </c>
      <c r="AI160" t="s">
        <v>270</v>
      </c>
      <c r="AJ160">
        <v>3.72</v>
      </c>
      <c r="AK160" t="s">
        <v>115</v>
      </c>
      <c r="AL160">
        <v>0.1</v>
      </c>
      <c r="AM160" t="s">
        <v>115</v>
      </c>
      <c r="AN160" t="s">
        <v>424</v>
      </c>
      <c r="AO160" t="s">
        <v>433</v>
      </c>
      <c r="AP160" t="s">
        <v>294</v>
      </c>
      <c r="AQ160" t="s">
        <v>1094</v>
      </c>
    </row>
    <row r="161" spans="1:44" x14ac:dyDescent="0.2">
      <c r="A161" t="s">
        <v>425</v>
      </c>
      <c r="B161" t="s">
        <v>753</v>
      </c>
      <c r="C161" t="s">
        <v>426</v>
      </c>
      <c r="D161" t="s">
        <v>427</v>
      </c>
      <c r="E161" t="s">
        <v>695</v>
      </c>
      <c r="F161" t="s">
        <v>218</v>
      </c>
      <c r="G161" t="s">
        <v>24</v>
      </c>
      <c r="H161" t="s">
        <v>219</v>
      </c>
      <c r="I161" t="s">
        <v>26</v>
      </c>
      <c r="J161">
        <v>2018</v>
      </c>
      <c r="K161">
        <v>38.444940000000003</v>
      </c>
      <c r="L161">
        <v>-8.8319600000000005</v>
      </c>
      <c r="O161" t="s">
        <v>423</v>
      </c>
      <c r="P161" t="s">
        <v>819</v>
      </c>
      <c r="Q161" t="s">
        <v>429</v>
      </c>
      <c r="T161" t="s">
        <v>30</v>
      </c>
      <c r="V161">
        <v>1.54</v>
      </c>
      <c r="W161">
        <v>270</v>
      </c>
      <c r="X161">
        <v>30</v>
      </c>
      <c r="Y161" t="s">
        <v>115</v>
      </c>
      <c r="Z161" t="s">
        <v>115</v>
      </c>
      <c r="AA161" t="s">
        <v>115</v>
      </c>
      <c r="AB161" t="s">
        <v>115</v>
      </c>
      <c r="AC161">
        <v>78.2</v>
      </c>
      <c r="AD161" t="s">
        <v>115</v>
      </c>
      <c r="AE161" t="s">
        <v>1216</v>
      </c>
      <c r="AF161">
        <v>55</v>
      </c>
      <c r="AG161" t="s">
        <v>953</v>
      </c>
      <c r="AH161" t="s">
        <v>1620</v>
      </c>
      <c r="AI161" t="s">
        <v>270</v>
      </c>
      <c r="AJ161">
        <v>2.09</v>
      </c>
      <c r="AK161" t="s">
        <v>115</v>
      </c>
      <c r="AL161">
        <v>0.1</v>
      </c>
      <c r="AM161" t="s">
        <v>115</v>
      </c>
      <c r="AN161" t="s">
        <v>424</v>
      </c>
      <c r="AO161" t="s">
        <v>433</v>
      </c>
      <c r="AP161" t="s">
        <v>294</v>
      </c>
      <c r="AQ161" t="s">
        <v>1101</v>
      </c>
    </row>
    <row r="162" spans="1:44" x14ac:dyDescent="0.2">
      <c r="A162" t="s">
        <v>425</v>
      </c>
      <c r="B162" t="s">
        <v>753</v>
      </c>
      <c r="C162" t="s">
        <v>426</v>
      </c>
      <c r="D162" t="s">
        <v>427</v>
      </c>
      <c r="E162" t="s">
        <v>695</v>
      </c>
      <c r="F162" t="s">
        <v>218</v>
      </c>
      <c r="G162" t="s">
        <v>24</v>
      </c>
      <c r="H162" t="s">
        <v>219</v>
      </c>
      <c r="I162" t="s">
        <v>26</v>
      </c>
      <c r="J162">
        <v>2020</v>
      </c>
      <c r="K162">
        <v>38.398339999999997</v>
      </c>
      <c r="L162">
        <v>-8.8035599999999992</v>
      </c>
      <c r="O162" t="s">
        <v>423</v>
      </c>
      <c r="P162" t="s">
        <v>820</v>
      </c>
      <c r="Q162" t="s">
        <v>430</v>
      </c>
      <c r="T162" t="s">
        <v>30</v>
      </c>
      <c r="V162">
        <v>1.58</v>
      </c>
      <c r="W162">
        <v>270</v>
      </c>
      <c r="X162">
        <v>30</v>
      </c>
      <c r="Y162" t="s">
        <v>115</v>
      </c>
      <c r="Z162" t="s">
        <v>115</v>
      </c>
      <c r="AA162" t="s">
        <v>115</v>
      </c>
      <c r="AB162" t="s">
        <v>115</v>
      </c>
      <c r="AC162">
        <v>66.150000000000006</v>
      </c>
      <c r="AD162" t="s">
        <v>115</v>
      </c>
      <c r="AE162" t="s">
        <v>1216</v>
      </c>
      <c r="AF162">
        <v>57</v>
      </c>
      <c r="AG162" t="s">
        <v>988</v>
      </c>
      <c r="AH162" t="s">
        <v>1620</v>
      </c>
      <c r="AI162" t="s">
        <v>270</v>
      </c>
      <c r="AJ162">
        <v>3.07</v>
      </c>
      <c r="AK162" t="s">
        <v>115</v>
      </c>
      <c r="AL162">
        <v>0.1</v>
      </c>
      <c r="AM162" t="s">
        <v>115</v>
      </c>
      <c r="AN162" t="s">
        <v>424</v>
      </c>
      <c r="AO162" t="s">
        <v>433</v>
      </c>
      <c r="AP162" t="s">
        <v>294</v>
      </c>
      <c r="AQ162" t="s">
        <v>1101</v>
      </c>
    </row>
    <row r="163" spans="1:44" x14ac:dyDescent="0.2">
      <c r="A163" t="s">
        <v>651</v>
      </c>
      <c r="B163" t="s">
        <v>789</v>
      </c>
      <c r="C163" t="s">
        <v>1808</v>
      </c>
      <c r="D163" t="s">
        <v>652</v>
      </c>
      <c r="E163" t="s">
        <v>695</v>
      </c>
      <c r="F163" t="s">
        <v>348</v>
      </c>
      <c r="G163" t="s">
        <v>74</v>
      </c>
      <c r="H163" t="s">
        <v>74</v>
      </c>
      <c r="I163" t="s">
        <v>26</v>
      </c>
      <c r="J163">
        <v>2014</v>
      </c>
      <c r="K163">
        <v>54.619722000000003</v>
      </c>
      <c r="L163">
        <v>18.508832999999999</v>
      </c>
      <c r="O163" t="s">
        <v>1809</v>
      </c>
      <c r="P163" t="s">
        <v>861</v>
      </c>
      <c r="Q163" t="s">
        <v>653</v>
      </c>
      <c r="R163" t="s">
        <v>55</v>
      </c>
      <c r="V163" t="s">
        <v>115</v>
      </c>
      <c r="W163" t="s">
        <v>115</v>
      </c>
      <c r="X163" t="s">
        <v>115</v>
      </c>
      <c r="Y163" t="s">
        <v>115</v>
      </c>
      <c r="Z163" t="s">
        <v>115</v>
      </c>
      <c r="AA163" t="s">
        <v>115</v>
      </c>
      <c r="AB163" t="s">
        <v>115</v>
      </c>
      <c r="AC163">
        <v>83.59</v>
      </c>
      <c r="AD163" t="s">
        <v>115</v>
      </c>
      <c r="AE163" t="s">
        <v>1216</v>
      </c>
      <c r="AF163">
        <v>78.599999999999994</v>
      </c>
      <c r="AG163" t="s">
        <v>1037</v>
      </c>
      <c r="AH163" t="s">
        <v>1634</v>
      </c>
      <c r="AI163" t="s">
        <v>291</v>
      </c>
      <c r="AJ163">
        <v>1.4</v>
      </c>
      <c r="AK163" t="s">
        <v>115</v>
      </c>
      <c r="AL163" t="s">
        <v>115</v>
      </c>
      <c r="AM163" t="s">
        <v>115</v>
      </c>
      <c r="AO163" t="s">
        <v>1061</v>
      </c>
      <c r="AP163" t="s">
        <v>294</v>
      </c>
      <c r="AQ163" t="s">
        <v>321</v>
      </c>
      <c r="AR163" t="s">
        <v>1084</v>
      </c>
    </row>
    <row r="164" spans="1:44" x14ac:dyDescent="0.2">
      <c r="A164" t="s">
        <v>651</v>
      </c>
      <c r="B164" t="s">
        <v>789</v>
      </c>
      <c r="C164" t="s">
        <v>1808</v>
      </c>
      <c r="D164" t="s">
        <v>652</v>
      </c>
      <c r="E164" t="s">
        <v>695</v>
      </c>
      <c r="F164" t="s">
        <v>348</v>
      </c>
      <c r="G164" t="s">
        <v>74</v>
      </c>
      <c r="H164" t="s">
        <v>74</v>
      </c>
      <c r="I164" t="s">
        <v>26</v>
      </c>
      <c r="J164">
        <v>2016</v>
      </c>
      <c r="K164">
        <v>54.786696999999997</v>
      </c>
      <c r="L164">
        <v>18.420033</v>
      </c>
      <c r="O164" t="s">
        <v>1809</v>
      </c>
      <c r="P164" t="s">
        <v>862</v>
      </c>
      <c r="Q164" t="s">
        <v>654</v>
      </c>
      <c r="R164" t="s">
        <v>55</v>
      </c>
      <c r="V164" t="s">
        <v>115</v>
      </c>
      <c r="W164" t="s">
        <v>115</v>
      </c>
      <c r="X164" t="s">
        <v>115</v>
      </c>
      <c r="Y164" t="s">
        <v>115</v>
      </c>
      <c r="Z164" t="s">
        <v>115</v>
      </c>
      <c r="AA164" t="s">
        <v>115</v>
      </c>
      <c r="AB164" t="s">
        <v>115</v>
      </c>
      <c r="AC164">
        <v>80.849999999999994</v>
      </c>
      <c r="AD164" t="s">
        <v>115</v>
      </c>
      <c r="AE164" t="s">
        <v>1216</v>
      </c>
      <c r="AF164">
        <v>109.1</v>
      </c>
      <c r="AG164" t="s">
        <v>1038</v>
      </c>
      <c r="AH164" t="s">
        <v>1634</v>
      </c>
      <c r="AI164" t="s">
        <v>291</v>
      </c>
      <c r="AJ164">
        <v>1.1000000000000001</v>
      </c>
      <c r="AK164" t="s">
        <v>115</v>
      </c>
      <c r="AL164" t="s">
        <v>115</v>
      </c>
      <c r="AM164" t="s">
        <v>115</v>
      </c>
      <c r="AO164" t="s">
        <v>1061</v>
      </c>
      <c r="AP164" t="s">
        <v>294</v>
      </c>
      <c r="AQ164" t="s">
        <v>321</v>
      </c>
      <c r="AR164" t="s">
        <v>1084</v>
      </c>
    </row>
    <row r="165" spans="1:44" x14ac:dyDescent="0.2">
      <c r="A165" t="s">
        <v>47</v>
      </c>
      <c r="B165" t="s">
        <v>697</v>
      </c>
      <c r="C165" t="s">
        <v>698</v>
      </c>
      <c r="D165" t="s">
        <v>699</v>
      </c>
      <c r="E165" t="s">
        <v>695</v>
      </c>
      <c r="F165" t="s">
        <v>40</v>
      </c>
      <c r="G165" t="s">
        <v>24</v>
      </c>
      <c r="H165" t="s">
        <v>41</v>
      </c>
      <c r="I165" t="s">
        <v>26</v>
      </c>
      <c r="J165">
        <v>2016</v>
      </c>
      <c r="K165">
        <v>54.6235803</v>
      </c>
      <c r="L165">
        <v>8.8814955999999992</v>
      </c>
      <c r="M165" t="s">
        <v>42</v>
      </c>
      <c r="N165" t="s">
        <v>1163</v>
      </c>
      <c r="O165" t="s">
        <v>48</v>
      </c>
      <c r="P165" t="s">
        <v>49</v>
      </c>
      <c r="Q165" t="s">
        <v>49</v>
      </c>
      <c r="R165" t="s">
        <v>28</v>
      </c>
      <c r="S165" t="s">
        <v>45</v>
      </c>
      <c r="V165">
        <v>1.95</v>
      </c>
      <c r="W165">
        <v>300</v>
      </c>
      <c r="X165" t="s">
        <v>115</v>
      </c>
      <c r="Y165" t="s">
        <v>115</v>
      </c>
      <c r="Z165" t="s">
        <v>115</v>
      </c>
      <c r="AA165" t="s">
        <v>115</v>
      </c>
      <c r="AB165" t="s">
        <v>115</v>
      </c>
      <c r="AC165">
        <v>289</v>
      </c>
      <c r="AD165" t="s">
        <v>115</v>
      </c>
      <c r="AE165" t="s">
        <v>1215</v>
      </c>
      <c r="AF165">
        <v>53</v>
      </c>
      <c r="AG165" t="s">
        <v>884</v>
      </c>
      <c r="AH165" t="s">
        <v>1634</v>
      </c>
      <c r="AI165" t="s">
        <v>46</v>
      </c>
      <c r="AJ165">
        <v>12.2</v>
      </c>
      <c r="AK165" t="s">
        <v>115</v>
      </c>
      <c r="AL165" t="s">
        <v>115</v>
      </c>
      <c r="AM165" t="s">
        <v>115</v>
      </c>
      <c r="AN165" t="s">
        <v>700</v>
      </c>
      <c r="AO165" t="s">
        <v>710</v>
      </c>
      <c r="AP165" t="s">
        <v>727</v>
      </c>
      <c r="AQ165" t="s">
        <v>1092</v>
      </c>
      <c r="AR165" t="s">
        <v>1091</v>
      </c>
    </row>
    <row r="166" spans="1:44" x14ac:dyDescent="0.2">
      <c r="A166" t="s">
        <v>47</v>
      </c>
      <c r="B166" t="s">
        <v>697</v>
      </c>
      <c r="C166" t="s">
        <v>698</v>
      </c>
      <c r="D166" t="s">
        <v>699</v>
      </c>
      <c r="E166" t="s">
        <v>695</v>
      </c>
      <c r="F166" t="s">
        <v>40</v>
      </c>
      <c r="G166" t="s">
        <v>24</v>
      </c>
      <c r="H166" t="s">
        <v>41</v>
      </c>
      <c r="I166" t="s">
        <v>26</v>
      </c>
      <c r="J166">
        <v>2016</v>
      </c>
      <c r="K166">
        <v>54.6235803</v>
      </c>
      <c r="L166">
        <v>8.8814955999999992</v>
      </c>
      <c r="M166" t="s">
        <v>42</v>
      </c>
      <c r="N166" t="s">
        <v>1163</v>
      </c>
      <c r="O166" t="s">
        <v>50</v>
      </c>
      <c r="P166" t="s">
        <v>51</v>
      </c>
      <c r="Q166" t="s">
        <v>51</v>
      </c>
      <c r="R166" t="s">
        <v>28</v>
      </c>
      <c r="S166" t="s">
        <v>45</v>
      </c>
      <c r="V166">
        <v>1.75</v>
      </c>
      <c r="W166">
        <v>340</v>
      </c>
      <c r="X166" t="s">
        <v>115</v>
      </c>
      <c r="Y166" t="s">
        <v>115</v>
      </c>
      <c r="Z166" t="s">
        <v>115</v>
      </c>
      <c r="AA166" t="s">
        <v>115</v>
      </c>
      <c r="AB166" t="s">
        <v>115</v>
      </c>
      <c r="AC166">
        <v>252</v>
      </c>
      <c r="AD166" t="s">
        <v>115</v>
      </c>
      <c r="AE166" t="s">
        <v>1215</v>
      </c>
      <c r="AF166">
        <v>53</v>
      </c>
      <c r="AG166" t="s">
        <v>884</v>
      </c>
      <c r="AH166" t="s">
        <v>1634</v>
      </c>
      <c r="AI166" t="s">
        <v>46</v>
      </c>
      <c r="AJ166">
        <v>10.3</v>
      </c>
      <c r="AK166" t="s">
        <v>115</v>
      </c>
      <c r="AL166" t="s">
        <v>115</v>
      </c>
      <c r="AM166" t="s">
        <v>115</v>
      </c>
      <c r="AN166" t="s">
        <v>700</v>
      </c>
      <c r="AO166" t="s">
        <v>710</v>
      </c>
      <c r="AP166" t="s">
        <v>727</v>
      </c>
      <c r="AQ166" t="s">
        <v>1092</v>
      </c>
      <c r="AR166" t="s">
        <v>1091</v>
      </c>
    </row>
    <row r="167" spans="1:44" x14ac:dyDescent="0.2">
      <c r="A167" t="s">
        <v>47</v>
      </c>
      <c r="B167" t="s">
        <v>697</v>
      </c>
      <c r="C167" t="s">
        <v>698</v>
      </c>
      <c r="D167" t="s">
        <v>699</v>
      </c>
      <c r="E167" t="s">
        <v>695</v>
      </c>
      <c r="F167" t="s">
        <v>40</v>
      </c>
      <c r="G167" t="s">
        <v>24</v>
      </c>
      <c r="H167" t="s">
        <v>41</v>
      </c>
      <c r="I167" t="s">
        <v>26</v>
      </c>
      <c r="J167">
        <v>2016</v>
      </c>
      <c r="K167">
        <v>53.973545799999997</v>
      </c>
      <c r="L167">
        <v>8.9122041999999997</v>
      </c>
      <c r="M167" t="s">
        <v>42</v>
      </c>
      <c r="N167" t="s">
        <v>1162</v>
      </c>
      <c r="O167" t="s">
        <v>43</v>
      </c>
      <c r="P167" t="s">
        <v>44</v>
      </c>
      <c r="Q167" t="s">
        <v>44</v>
      </c>
      <c r="R167" t="s">
        <v>28</v>
      </c>
      <c r="S167" t="s">
        <v>45</v>
      </c>
      <c r="V167">
        <v>2</v>
      </c>
      <c r="W167">
        <v>300</v>
      </c>
      <c r="X167" t="s">
        <v>115</v>
      </c>
      <c r="Y167" t="s">
        <v>115</v>
      </c>
      <c r="Z167" t="s">
        <v>115</v>
      </c>
      <c r="AA167" t="s">
        <v>115</v>
      </c>
      <c r="AB167" t="s">
        <v>115</v>
      </c>
      <c r="AC167">
        <v>145.30000000000001</v>
      </c>
      <c r="AD167" t="s">
        <v>115</v>
      </c>
      <c r="AE167" t="s">
        <v>1215</v>
      </c>
      <c r="AF167">
        <v>53</v>
      </c>
      <c r="AG167" t="s">
        <v>884</v>
      </c>
      <c r="AH167" t="s">
        <v>1634</v>
      </c>
      <c r="AI167" t="s">
        <v>46</v>
      </c>
      <c r="AJ167">
        <v>6.1</v>
      </c>
      <c r="AK167" t="s">
        <v>115</v>
      </c>
      <c r="AL167" t="s">
        <v>115</v>
      </c>
      <c r="AM167" t="s">
        <v>115</v>
      </c>
      <c r="AN167" t="s">
        <v>700</v>
      </c>
      <c r="AO167" t="s">
        <v>710</v>
      </c>
      <c r="AP167" t="s">
        <v>727</v>
      </c>
      <c r="AQ167" t="s">
        <v>1092</v>
      </c>
      <c r="AR167" t="s">
        <v>1091</v>
      </c>
    </row>
    <row r="168" spans="1:44" x14ac:dyDescent="0.2">
      <c r="A168" t="s">
        <v>556</v>
      </c>
      <c r="B168" t="s">
        <v>776</v>
      </c>
      <c r="C168" t="s">
        <v>557</v>
      </c>
      <c r="D168" t="s">
        <v>558</v>
      </c>
      <c r="E168" t="s">
        <v>695</v>
      </c>
      <c r="F168" t="s">
        <v>265</v>
      </c>
      <c r="G168" t="s">
        <v>24</v>
      </c>
      <c r="H168" t="s">
        <v>41</v>
      </c>
      <c r="I168" t="s">
        <v>26</v>
      </c>
      <c r="J168">
        <v>2010</v>
      </c>
      <c r="K168">
        <v>53.332514430000003</v>
      </c>
      <c r="L168">
        <v>5.7088783589999998</v>
      </c>
      <c r="M168" t="s">
        <v>149</v>
      </c>
      <c r="N168" t="s">
        <v>1145</v>
      </c>
      <c r="O168" t="s">
        <v>648</v>
      </c>
      <c r="P168" t="s">
        <v>849</v>
      </c>
      <c r="Q168" t="s">
        <v>566</v>
      </c>
      <c r="R168" t="s">
        <v>55</v>
      </c>
      <c r="T168" t="s">
        <v>34</v>
      </c>
      <c r="V168">
        <v>1.29</v>
      </c>
      <c r="W168">
        <v>210</v>
      </c>
      <c r="X168" t="s">
        <v>115</v>
      </c>
      <c r="Y168" t="s">
        <v>115</v>
      </c>
      <c r="Z168" t="s">
        <v>115</v>
      </c>
      <c r="AA168" t="s">
        <v>115</v>
      </c>
      <c r="AB168" t="s">
        <v>115</v>
      </c>
      <c r="AC168">
        <v>597.4</v>
      </c>
      <c r="AD168" t="s">
        <v>115</v>
      </c>
      <c r="AE168" t="s">
        <v>1216</v>
      </c>
      <c r="AF168">
        <v>24</v>
      </c>
      <c r="AG168" t="s">
        <v>1021</v>
      </c>
      <c r="AH168" t="s">
        <v>1634</v>
      </c>
      <c r="AI168" t="s">
        <v>270</v>
      </c>
      <c r="AJ168">
        <v>31.7</v>
      </c>
      <c r="AK168" t="s">
        <v>115</v>
      </c>
      <c r="AL168" t="s">
        <v>115</v>
      </c>
      <c r="AM168" t="s">
        <v>115</v>
      </c>
      <c r="AN168" t="s">
        <v>1807</v>
      </c>
      <c r="AO168" t="s">
        <v>777</v>
      </c>
      <c r="AP168" t="s">
        <v>709</v>
      </c>
      <c r="AQ168" t="s">
        <v>321</v>
      </c>
      <c r="AR168" t="s">
        <v>1082</v>
      </c>
    </row>
    <row r="169" spans="1:44" x14ac:dyDescent="0.2">
      <c r="A169" t="s">
        <v>556</v>
      </c>
      <c r="B169" t="s">
        <v>776</v>
      </c>
      <c r="C169" t="s">
        <v>557</v>
      </c>
      <c r="D169" t="s">
        <v>558</v>
      </c>
      <c r="E169" t="s">
        <v>695</v>
      </c>
      <c r="F169" t="s">
        <v>265</v>
      </c>
      <c r="G169" t="s">
        <v>24</v>
      </c>
      <c r="H169" t="s">
        <v>41</v>
      </c>
      <c r="I169" t="s">
        <v>26</v>
      </c>
      <c r="J169">
        <v>2010</v>
      </c>
      <c r="K169">
        <v>53.330605970000001</v>
      </c>
      <c r="L169">
        <v>5.7102149779999998</v>
      </c>
      <c r="M169" t="s">
        <v>448</v>
      </c>
      <c r="N169" t="s">
        <v>1156</v>
      </c>
      <c r="O169" t="s">
        <v>648</v>
      </c>
      <c r="P169" t="s">
        <v>849</v>
      </c>
      <c r="Q169" t="s">
        <v>565</v>
      </c>
      <c r="R169" t="s">
        <v>55</v>
      </c>
      <c r="T169" t="s">
        <v>30</v>
      </c>
      <c r="V169">
        <v>1.55</v>
      </c>
      <c r="W169">
        <v>210</v>
      </c>
      <c r="X169" t="s">
        <v>115</v>
      </c>
      <c r="Y169" t="s">
        <v>115</v>
      </c>
      <c r="Z169" t="s">
        <v>115</v>
      </c>
      <c r="AA169" t="s">
        <v>115</v>
      </c>
      <c r="AB169" t="s">
        <v>115</v>
      </c>
      <c r="AC169">
        <v>525.54999999999995</v>
      </c>
      <c r="AD169" t="s">
        <v>115</v>
      </c>
      <c r="AE169" t="s">
        <v>1216</v>
      </c>
      <c r="AF169">
        <v>24</v>
      </c>
      <c r="AG169" t="s">
        <v>1021</v>
      </c>
      <c r="AH169" t="s">
        <v>1634</v>
      </c>
      <c r="AI169" t="s">
        <v>270</v>
      </c>
      <c r="AJ169">
        <v>21.7</v>
      </c>
      <c r="AK169" t="s">
        <v>115</v>
      </c>
      <c r="AL169">
        <v>0.9</v>
      </c>
      <c r="AM169" t="s">
        <v>115</v>
      </c>
      <c r="AN169" t="s">
        <v>1807</v>
      </c>
      <c r="AO169" t="s">
        <v>777</v>
      </c>
      <c r="AP169" t="s">
        <v>709</v>
      </c>
      <c r="AQ169" t="s">
        <v>321</v>
      </c>
      <c r="AR169" t="s">
        <v>1082</v>
      </c>
    </row>
    <row r="170" spans="1:44" x14ac:dyDescent="0.2">
      <c r="A170" t="s">
        <v>556</v>
      </c>
      <c r="B170" t="s">
        <v>776</v>
      </c>
      <c r="C170" t="s">
        <v>557</v>
      </c>
      <c r="D170" t="s">
        <v>558</v>
      </c>
      <c r="E170" t="s">
        <v>695</v>
      </c>
      <c r="F170" t="s">
        <v>265</v>
      </c>
      <c r="G170" t="s">
        <v>24</v>
      </c>
      <c r="H170" t="s">
        <v>41</v>
      </c>
      <c r="I170" t="s">
        <v>26</v>
      </c>
      <c r="J170">
        <v>2010</v>
      </c>
      <c r="K170">
        <v>53.350080570000003</v>
      </c>
      <c r="L170">
        <v>5.770186968</v>
      </c>
      <c r="M170" t="s">
        <v>149</v>
      </c>
      <c r="N170" t="s">
        <v>1145</v>
      </c>
      <c r="O170" t="s">
        <v>648</v>
      </c>
      <c r="P170" t="s">
        <v>849</v>
      </c>
      <c r="Q170" t="s">
        <v>564</v>
      </c>
      <c r="R170" t="s">
        <v>28</v>
      </c>
      <c r="S170" t="s">
        <v>552</v>
      </c>
      <c r="T170" t="s">
        <v>34</v>
      </c>
      <c r="V170">
        <v>1.49</v>
      </c>
      <c r="W170">
        <v>210</v>
      </c>
      <c r="X170" t="s">
        <v>115</v>
      </c>
      <c r="Y170" t="s">
        <v>115</v>
      </c>
      <c r="Z170" t="s">
        <v>115</v>
      </c>
      <c r="AA170" t="s">
        <v>115</v>
      </c>
      <c r="AB170" t="s">
        <v>115</v>
      </c>
      <c r="AC170">
        <v>388.81</v>
      </c>
      <c r="AD170" t="s">
        <v>115</v>
      </c>
      <c r="AE170" t="s">
        <v>1216</v>
      </c>
      <c r="AF170">
        <v>24</v>
      </c>
      <c r="AG170" t="s">
        <v>1021</v>
      </c>
      <c r="AH170" t="s">
        <v>1634</v>
      </c>
      <c r="AI170" t="s">
        <v>270</v>
      </c>
      <c r="AJ170">
        <v>19.3</v>
      </c>
      <c r="AK170" t="s">
        <v>115</v>
      </c>
      <c r="AL170">
        <v>0.85</v>
      </c>
      <c r="AM170" t="s">
        <v>115</v>
      </c>
      <c r="AN170" t="s">
        <v>1807</v>
      </c>
      <c r="AO170" t="s">
        <v>777</v>
      </c>
      <c r="AP170" t="s">
        <v>709</v>
      </c>
      <c r="AQ170" t="s">
        <v>321</v>
      </c>
      <c r="AR170" t="s">
        <v>1082</v>
      </c>
    </row>
    <row r="171" spans="1:44" x14ac:dyDescent="0.2">
      <c r="A171" t="s">
        <v>556</v>
      </c>
      <c r="B171" t="s">
        <v>776</v>
      </c>
      <c r="C171" t="s">
        <v>557</v>
      </c>
      <c r="D171" t="s">
        <v>558</v>
      </c>
      <c r="E171" t="s">
        <v>695</v>
      </c>
      <c r="F171" t="s">
        <v>40</v>
      </c>
      <c r="G171" t="s">
        <v>24</v>
      </c>
      <c r="H171" t="s">
        <v>41</v>
      </c>
      <c r="I171" t="s">
        <v>26</v>
      </c>
      <c r="J171">
        <v>2010</v>
      </c>
      <c r="K171">
        <v>54.6359499</v>
      </c>
      <c r="L171">
        <v>8.838061003</v>
      </c>
      <c r="M171" t="s">
        <v>149</v>
      </c>
      <c r="N171" t="s">
        <v>1145</v>
      </c>
      <c r="O171" t="s">
        <v>648</v>
      </c>
      <c r="P171" t="s">
        <v>846</v>
      </c>
      <c r="Q171" t="s">
        <v>559</v>
      </c>
      <c r="R171" t="s">
        <v>28</v>
      </c>
      <c r="S171" t="s">
        <v>553</v>
      </c>
      <c r="T171" t="s">
        <v>30</v>
      </c>
      <c r="V171">
        <v>2.0699999999999998</v>
      </c>
      <c r="W171">
        <v>340</v>
      </c>
      <c r="X171" t="s">
        <v>115</v>
      </c>
      <c r="Y171" t="s">
        <v>115</v>
      </c>
      <c r="Z171" t="s">
        <v>115</v>
      </c>
      <c r="AA171" t="s">
        <v>115</v>
      </c>
      <c r="AB171" t="s">
        <v>115</v>
      </c>
      <c r="AC171">
        <v>208.82</v>
      </c>
      <c r="AD171" t="s">
        <v>115</v>
      </c>
      <c r="AE171" t="s">
        <v>1216</v>
      </c>
      <c r="AF171">
        <v>47</v>
      </c>
      <c r="AG171" t="s">
        <v>987</v>
      </c>
      <c r="AH171" t="s">
        <v>1634</v>
      </c>
      <c r="AI171" t="s">
        <v>270</v>
      </c>
      <c r="AJ171">
        <v>10.6</v>
      </c>
      <c r="AK171" t="s">
        <v>115</v>
      </c>
      <c r="AL171" t="s">
        <v>115</v>
      </c>
      <c r="AM171" t="s">
        <v>115</v>
      </c>
      <c r="AN171" t="s">
        <v>1807</v>
      </c>
      <c r="AO171" t="s">
        <v>777</v>
      </c>
      <c r="AP171" t="s">
        <v>709</v>
      </c>
      <c r="AQ171" t="s">
        <v>321</v>
      </c>
      <c r="AR171" t="s">
        <v>1082</v>
      </c>
    </row>
    <row r="172" spans="1:44" x14ac:dyDescent="0.2">
      <c r="A172" t="s">
        <v>556</v>
      </c>
      <c r="B172" t="s">
        <v>776</v>
      </c>
      <c r="C172" t="s">
        <v>557</v>
      </c>
      <c r="D172" t="s">
        <v>558</v>
      </c>
      <c r="E172" t="s">
        <v>695</v>
      </c>
      <c r="F172" t="s">
        <v>40</v>
      </c>
      <c r="G172" t="s">
        <v>24</v>
      </c>
      <c r="H172" t="s">
        <v>41</v>
      </c>
      <c r="I172" t="s">
        <v>26</v>
      </c>
      <c r="J172">
        <v>2010</v>
      </c>
      <c r="K172">
        <v>54.633906639999999</v>
      </c>
      <c r="L172">
        <v>8.8350648409999994</v>
      </c>
      <c r="M172" t="s">
        <v>149</v>
      </c>
      <c r="N172" t="s">
        <v>1145</v>
      </c>
      <c r="O172" t="s">
        <v>648</v>
      </c>
      <c r="P172" t="s">
        <v>846</v>
      </c>
      <c r="Q172" t="s">
        <v>560</v>
      </c>
      <c r="R172" t="s">
        <v>28</v>
      </c>
      <c r="S172" t="s">
        <v>553</v>
      </c>
      <c r="T172" t="s">
        <v>30</v>
      </c>
      <c r="V172">
        <v>2.04</v>
      </c>
      <c r="W172">
        <v>340</v>
      </c>
      <c r="X172" t="s">
        <v>115</v>
      </c>
      <c r="Y172" t="s">
        <v>115</v>
      </c>
      <c r="Z172" t="s">
        <v>115</v>
      </c>
      <c r="AA172" t="s">
        <v>115</v>
      </c>
      <c r="AB172" t="s">
        <v>115</v>
      </c>
      <c r="AC172">
        <v>197.1</v>
      </c>
      <c r="AD172" t="s">
        <v>115</v>
      </c>
      <c r="AE172" t="s">
        <v>1216</v>
      </c>
      <c r="AF172">
        <v>47</v>
      </c>
      <c r="AG172" t="s">
        <v>987</v>
      </c>
      <c r="AH172" t="s">
        <v>1634</v>
      </c>
      <c r="AI172" t="s">
        <v>270</v>
      </c>
      <c r="AJ172">
        <v>10.6</v>
      </c>
      <c r="AK172" t="s">
        <v>115</v>
      </c>
      <c r="AL172" t="s">
        <v>115</v>
      </c>
      <c r="AM172" t="s">
        <v>115</v>
      </c>
      <c r="AN172" t="s">
        <v>1807</v>
      </c>
      <c r="AO172" t="s">
        <v>777</v>
      </c>
      <c r="AP172" t="s">
        <v>709</v>
      </c>
      <c r="AQ172" t="s">
        <v>321</v>
      </c>
      <c r="AR172" t="s">
        <v>1082</v>
      </c>
    </row>
    <row r="173" spans="1:44" x14ac:dyDescent="0.2">
      <c r="A173" t="s">
        <v>556</v>
      </c>
      <c r="B173" t="s">
        <v>776</v>
      </c>
      <c r="C173" t="s">
        <v>557</v>
      </c>
      <c r="D173" t="s">
        <v>558</v>
      </c>
      <c r="E173" t="s">
        <v>695</v>
      </c>
      <c r="F173" t="s">
        <v>40</v>
      </c>
      <c r="G173" t="s">
        <v>24</v>
      </c>
      <c r="H173" t="s">
        <v>41</v>
      </c>
      <c r="I173" t="s">
        <v>26</v>
      </c>
      <c r="J173">
        <v>2010</v>
      </c>
      <c r="K173">
        <v>54.604499449999999</v>
      </c>
      <c r="L173">
        <v>8.8254651899999992</v>
      </c>
      <c r="M173" t="s">
        <v>120</v>
      </c>
      <c r="N173" t="s">
        <v>1142</v>
      </c>
      <c r="O173" t="s">
        <v>648</v>
      </c>
      <c r="P173" t="s">
        <v>847</v>
      </c>
      <c r="Q173" t="s">
        <v>567</v>
      </c>
      <c r="R173" t="s">
        <v>28</v>
      </c>
      <c r="S173" t="s">
        <v>555</v>
      </c>
      <c r="T173" t="s">
        <v>30</v>
      </c>
      <c r="V173">
        <v>1.92</v>
      </c>
      <c r="W173">
        <v>340</v>
      </c>
      <c r="X173" t="s">
        <v>115</v>
      </c>
      <c r="Y173" t="s">
        <v>115</v>
      </c>
      <c r="Z173" t="s">
        <v>115</v>
      </c>
      <c r="AA173" t="s">
        <v>115</v>
      </c>
      <c r="AB173" t="s">
        <v>115</v>
      </c>
      <c r="AC173">
        <v>170.39</v>
      </c>
      <c r="AD173" t="s">
        <v>115</v>
      </c>
      <c r="AE173" t="s">
        <v>1216</v>
      </c>
      <c r="AF173">
        <v>24</v>
      </c>
      <c r="AG173" t="s">
        <v>1021</v>
      </c>
      <c r="AH173" t="s">
        <v>1634</v>
      </c>
      <c r="AI173" t="s">
        <v>270</v>
      </c>
      <c r="AJ173">
        <v>13</v>
      </c>
      <c r="AK173" t="s">
        <v>115</v>
      </c>
      <c r="AL173">
        <v>0.75</v>
      </c>
      <c r="AM173" t="s">
        <v>115</v>
      </c>
      <c r="AN173" t="s">
        <v>1807</v>
      </c>
      <c r="AO173" t="s">
        <v>777</v>
      </c>
      <c r="AP173" t="s">
        <v>709</v>
      </c>
      <c r="AQ173" t="s">
        <v>321</v>
      </c>
      <c r="AR173" t="s">
        <v>1082</v>
      </c>
    </row>
    <row r="174" spans="1:44" x14ac:dyDescent="0.2">
      <c r="A174" t="s">
        <v>556</v>
      </c>
      <c r="B174" t="s">
        <v>776</v>
      </c>
      <c r="C174" t="s">
        <v>557</v>
      </c>
      <c r="D174" t="s">
        <v>558</v>
      </c>
      <c r="E174" t="s">
        <v>695</v>
      </c>
      <c r="F174" t="s">
        <v>265</v>
      </c>
      <c r="G174" t="s">
        <v>24</v>
      </c>
      <c r="H174" t="s">
        <v>41</v>
      </c>
      <c r="I174" t="s">
        <v>26</v>
      </c>
      <c r="J174">
        <v>2010</v>
      </c>
      <c r="K174">
        <v>53.347642659999998</v>
      </c>
      <c r="L174">
        <v>5.7739041870000003</v>
      </c>
      <c r="M174" t="s">
        <v>551</v>
      </c>
      <c r="N174" t="s">
        <v>1161</v>
      </c>
      <c r="O174" t="s">
        <v>648</v>
      </c>
      <c r="P174" t="s">
        <v>849</v>
      </c>
      <c r="Q174" t="s">
        <v>563</v>
      </c>
      <c r="R174" t="s">
        <v>28</v>
      </c>
      <c r="S174" t="s">
        <v>552</v>
      </c>
      <c r="T174" t="s">
        <v>30</v>
      </c>
      <c r="V174">
        <v>1.74</v>
      </c>
      <c r="W174">
        <v>210</v>
      </c>
      <c r="X174" t="s">
        <v>115</v>
      </c>
      <c r="Y174" t="s">
        <v>115</v>
      </c>
      <c r="Z174" t="s">
        <v>115</v>
      </c>
      <c r="AA174" t="s">
        <v>115</v>
      </c>
      <c r="AB174" t="s">
        <v>115</v>
      </c>
      <c r="AC174">
        <v>167.41</v>
      </c>
      <c r="AD174" t="s">
        <v>115</v>
      </c>
      <c r="AE174" t="s">
        <v>1216</v>
      </c>
      <c r="AF174">
        <v>76</v>
      </c>
      <c r="AG174" t="s">
        <v>1025</v>
      </c>
      <c r="AH174" t="s">
        <v>1634</v>
      </c>
      <c r="AI174" t="s">
        <v>270</v>
      </c>
      <c r="AJ174">
        <v>7.4</v>
      </c>
      <c r="AK174" t="s">
        <v>115</v>
      </c>
      <c r="AL174" t="s">
        <v>115</v>
      </c>
      <c r="AM174" t="s">
        <v>115</v>
      </c>
      <c r="AN174" t="s">
        <v>1807</v>
      </c>
      <c r="AO174" t="s">
        <v>777</v>
      </c>
      <c r="AP174" t="s">
        <v>709</v>
      </c>
      <c r="AQ174" t="s">
        <v>321</v>
      </c>
      <c r="AR174" t="s">
        <v>1082</v>
      </c>
    </row>
    <row r="175" spans="1:44" x14ac:dyDescent="0.2">
      <c r="A175" t="s">
        <v>556</v>
      </c>
      <c r="B175" t="s">
        <v>776</v>
      </c>
      <c r="C175" t="s">
        <v>557</v>
      </c>
      <c r="D175" t="s">
        <v>558</v>
      </c>
      <c r="E175" t="s">
        <v>695</v>
      </c>
      <c r="F175" t="s">
        <v>40</v>
      </c>
      <c r="G175" t="s">
        <v>24</v>
      </c>
      <c r="H175" t="s">
        <v>41</v>
      </c>
      <c r="I175" t="s">
        <v>26</v>
      </c>
      <c r="J175">
        <v>2010</v>
      </c>
      <c r="K175">
        <v>53.971046999999999</v>
      </c>
      <c r="L175">
        <v>8.8802810000000001</v>
      </c>
      <c r="M175" t="s">
        <v>448</v>
      </c>
      <c r="N175" t="s">
        <v>1156</v>
      </c>
      <c r="O175" t="s">
        <v>648</v>
      </c>
      <c r="P175" t="s">
        <v>848</v>
      </c>
      <c r="Q175" t="s">
        <v>574</v>
      </c>
      <c r="R175" t="s">
        <v>55</v>
      </c>
      <c r="T175" t="s">
        <v>30</v>
      </c>
      <c r="V175">
        <v>2.4</v>
      </c>
      <c r="W175">
        <v>300</v>
      </c>
      <c r="X175" t="s">
        <v>115</v>
      </c>
      <c r="Y175" t="s">
        <v>115</v>
      </c>
      <c r="Z175" t="s">
        <v>115</v>
      </c>
      <c r="AA175" t="s">
        <v>115</v>
      </c>
      <c r="AB175" t="s">
        <v>115</v>
      </c>
      <c r="AC175">
        <v>138.5</v>
      </c>
      <c r="AD175" t="s">
        <v>115</v>
      </c>
      <c r="AE175" t="s">
        <v>1216</v>
      </c>
      <c r="AF175">
        <v>47</v>
      </c>
      <c r="AG175" t="s">
        <v>987</v>
      </c>
      <c r="AH175" t="s">
        <v>1634</v>
      </c>
      <c r="AI175" t="s">
        <v>270</v>
      </c>
      <c r="AJ175">
        <v>10.1</v>
      </c>
      <c r="AK175" t="s">
        <v>115</v>
      </c>
      <c r="AL175">
        <v>0.92</v>
      </c>
      <c r="AM175" t="s">
        <v>115</v>
      </c>
      <c r="AN175" t="s">
        <v>1807</v>
      </c>
      <c r="AO175" t="s">
        <v>777</v>
      </c>
      <c r="AP175" t="s">
        <v>709</v>
      </c>
      <c r="AQ175" t="s">
        <v>321</v>
      </c>
      <c r="AR175" t="s">
        <v>1082</v>
      </c>
    </row>
    <row r="176" spans="1:44" x14ac:dyDescent="0.2">
      <c r="A176" t="s">
        <v>556</v>
      </c>
      <c r="B176" t="s">
        <v>776</v>
      </c>
      <c r="C176" t="s">
        <v>557</v>
      </c>
      <c r="D176" t="s">
        <v>558</v>
      </c>
      <c r="E176" t="s">
        <v>695</v>
      </c>
      <c r="F176" t="s">
        <v>40</v>
      </c>
      <c r="G176" t="s">
        <v>24</v>
      </c>
      <c r="H176" t="s">
        <v>41</v>
      </c>
      <c r="I176" t="s">
        <v>26</v>
      </c>
      <c r="J176">
        <v>2010</v>
      </c>
      <c r="K176">
        <v>54.605789549999997</v>
      </c>
      <c r="L176">
        <v>8.8293130029999993</v>
      </c>
      <c r="M176" t="s">
        <v>554</v>
      </c>
      <c r="N176" t="s">
        <v>1134</v>
      </c>
      <c r="O176" t="s">
        <v>648</v>
      </c>
      <c r="P176" t="s">
        <v>847</v>
      </c>
      <c r="Q176" t="s">
        <v>570</v>
      </c>
      <c r="R176" t="s">
        <v>55</v>
      </c>
      <c r="T176" t="s">
        <v>30</v>
      </c>
      <c r="V176">
        <v>1.92</v>
      </c>
      <c r="W176">
        <v>340</v>
      </c>
      <c r="X176" t="s">
        <v>115</v>
      </c>
      <c r="Y176" t="s">
        <v>115</v>
      </c>
      <c r="Z176" t="s">
        <v>115</v>
      </c>
      <c r="AA176" t="s">
        <v>115</v>
      </c>
      <c r="AB176" t="s">
        <v>115</v>
      </c>
      <c r="AC176">
        <v>112.45</v>
      </c>
      <c r="AD176" t="s">
        <v>115</v>
      </c>
      <c r="AE176" t="s">
        <v>1216</v>
      </c>
      <c r="AF176">
        <v>47</v>
      </c>
      <c r="AG176" t="s">
        <v>987</v>
      </c>
      <c r="AH176" t="s">
        <v>1634</v>
      </c>
      <c r="AI176" t="s">
        <v>270</v>
      </c>
      <c r="AJ176">
        <v>9.8000000000000007</v>
      </c>
      <c r="AK176" t="s">
        <v>115</v>
      </c>
      <c r="AL176" t="s">
        <v>115</v>
      </c>
      <c r="AM176" t="s">
        <v>115</v>
      </c>
      <c r="AN176" t="s">
        <v>1807</v>
      </c>
      <c r="AO176" t="s">
        <v>777</v>
      </c>
      <c r="AP176" t="s">
        <v>709</v>
      </c>
      <c r="AQ176" t="s">
        <v>321</v>
      </c>
      <c r="AR176" t="s">
        <v>1082</v>
      </c>
    </row>
    <row r="177" spans="1:44" x14ac:dyDescent="0.2">
      <c r="A177" t="s">
        <v>556</v>
      </c>
      <c r="B177" t="s">
        <v>776</v>
      </c>
      <c r="C177" t="s">
        <v>557</v>
      </c>
      <c r="D177" t="s">
        <v>558</v>
      </c>
      <c r="E177" t="s">
        <v>695</v>
      </c>
      <c r="F177" t="s">
        <v>40</v>
      </c>
      <c r="G177" t="s">
        <v>24</v>
      </c>
      <c r="H177" t="s">
        <v>41</v>
      </c>
      <c r="I177" t="s">
        <v>26</v>
      </c>
      <c r="J177">
        <v>2010</v>
      </c>
      <c r="K177">
        <v>54.637007109999999</v>
      </c>
      <c r="L177">
        <v>8.8359505879999993</v>
      </c>
      <c r="M177" t="s">
        <v>448</v>
      </c>
      <c r="N177" t="s">
        <v>1156</v>
      </c>
      <c r="O177" t="s">
        <v>648</v>
      </c>
      <c r="P177" t="s">
        <v>846</v>
      </c>
      <c r="Q177" t="s">
        <v>561</v>
      </c>
      <c r="R177" t="s">
        <v>55</v>
      </c>
      <c r="T177" t="s">
        <v>30</v>
      </c>
      <c r="V177">
        <v>2</v>
      </c>
      <c r="W177">
        <v>340</v>
      </c>
      <c r="X177" t="s">
        <v>115</v>
      </c>
      <c r="Y177" t="s">
        <v>115</v>
      </c>
      <c r="Z177" t="s">
        <v>115</v>
      </c>
      <c r="AA177" t="s">
        <v>115</v>
      </c>
      <c r="AB177" t="s">
        <v>115</v>
      </c>
      <c r="AC177">
        <v>111.93</v>
      </c>
      <c r="AD177" t="s">
        <v>115</v>
      </c>
      <c r="AE177" t="s">
        <v>1216</v>
      </c>
      <c r="AF177">
        <v>85</v>
      </c>
      <c r="AG177" t="s">
        <v>1022</v>
      </c>
      <c r="AH177" t="s">
        <v>1634</v>
      </c>
      <c r="AI177" t="s">
        <v>482</v>
      </c>
      <c r="AJ177">
        <v>4.7</v>
      </c>
      <c r="AK177" t="s">
        <v>115</v>
      </c>
      <c r="AL177" t="s">
        <v>115</v>
      </c>
      <c r="AM177" t="s">
        <v>115</v>
      </c>
      <c r="AN177" t="s">
        <v>1807</v>
      </c>
      <c r="AO177" t="s">
        <v>777</v>
      </c>
      <c r="AP177" t="s">
        <v>709</v>
      </c>
      <c r="AQ177" t="s">
        <v>321</v>
      </c>
      <c r="AR177" t="s">
        <v>1082</v>
      </c>
    </row>
    <row r="178" spans="1:44" x14ac:dyDescent="0.2">
      <c r="A178" t="s">
        <v>556</v>
      </c>
      <c r="B178" t="s">
        <v>776</v>
      </c>
      <c r="C178" t="s">
        <v>557</v>
      </c>
      <c r="D178" t="s">
        <v>558</v>
      </c>
      <c r="E178" t="s">
        <v>695</v>
      </c>
      <c r="F178" t="s">
        <v>40</v>
      </c>
      <c r="G178" t="s">
        <v>24</v>
      </c>
      <c r="H178" t="s">
        <v>41</v>
      </c>
      <c r="I178" t="s">
        <v>26</v>
      </c>
      <c r="J178">
        <v>2010</v>
      </c>
      <c r="K178">
        <v>54.635017589999997</v>
      </c>
      <c r="L178">
        <v>8.8328768029999996</v>
      </c>
      <c r="M178" t="s">
        <v>448</v>
      </c>
      <c r="N178" t="s">
        <v>1156</v>
      </c>
      <c r="O178" t="s">
        <v>648</v>
      </c>
      <c r="P178" t="s">
        <v>846</v>
      </c>
      <c r="Q178" t="s">
        <v>562</v>
      </c>
      <c r="R178" t="s">
        <v>55</v>
      </c>
      <c r="T178" t="s">
        <v>30</v>
      </c>
      <c r="V178">
        <v>2.04</v>
      </c>
      <c r="W178">
        <v>340</v>
      </c>
      <c r="X178" t="s">
        <v>115</v>
      </c>
      <c r="Y178" t="s">
        <v>115</v>
      </c>
      <c r="Z178" t="s">
        <v>115</v>
      </c>
      <c r="AA178" t="s">
        <v>115</v>
      </c>
      <c r="AB178" t="s">
        <v>115</v>
      </c>
      <c r="AC178">
        <v>103.72</v>
      </c>
      <c r="AD178" t="s">
        <v>115</v>
      </c>
      <c r="AE178" t="s">
        <v>1216</v>
      </c>
      <c r="AF178">
        <v>85</v>
      </c>
      <c r="AG178" t="s">
        <v>1022</v>
      </c>
      <c r="AH178" t="s">
        <v>1634</v>
      </c>
      <c r="AI178" t="s">
        <v>482</v>
      </c>
      <c r="AJ178">
        <v>6.5</v>
      </c>
      <c r="AK178" t="s">
        <v>115</v>
      </c>
      <c r="AL178" t="s">
        <v>115</v>
      </c>
      <c r="AM178" t="s">
        <v>115</v>
      </c>
      <c r="AN178" t="s">
        <v>1807</v>
      </c>
      <c r="AO178" t="s">
        <v>777</v>
      </c>
      <c r="AP178" t="s">
        <v>709</v>
      </c>
      <c r="AQ178" t="s">
        <v>321</v>
      </c>
      <c r="AR178" t="s">
        <v>1082</v>
      </c>
    </row>
    <row r="179" spans="1:44" x14ac:dyDescent="0.2">
      <c r="A179" t="s">
        <v>556</v>
      </c>
      <c r="B179" t="s">
        <v>776</v>
      </c>
      <c r="C179" t="s">
        <v>557</v>
      </c>
      <c r="D179" t="s">
        <v>558</v>
      </c>
      <c r="E179" t="s">
        <v>695</v>
      </c>
      <c r="F179" t="s">
        <v>40</v>
      </c>
      <c r="G179" t="s">
        <v>24</v>
      </c>
      <c r="H179" t="s">
        <v>41</v>
      </c>
      <c r="I179" t="s">
        <v>26</v>
      </c>
      <c r="J179">
        <v>2010</v>
      </c>
      <c r="K179">
        <v>53.975318000000001</v>
      </c>
      <c r="L179">
        <v>8.8916269999999997</v>
      </c>
      <c r="M179" t="s">
        <v>120</v>
      </c>
      <c r="N179" t="s">
        <v>1142</v>
      </c>
      <c r="O179" t="s">
        <v>648</v>
      </c>
      <c r="P179" t="s">
        <v>848</v>
      </c>
      <c r="Q179" t="s">
        <v>571</v>
      </c>
      <c r="R179" t="s">
        <v>28</v>
      </c>
      <c r="S179" t="s">
        <v>553</v>
      </c>
      <c r="T179" t="s">
        <v>30</v>
      </c>
      <c r="V179">
        <v>1.91</v>
      </c>
      <c r="W179">
        <v>300</v>
      </c>
      <c r="X179" t="s">
        <v>115</v>
      </c>
      <c r="Y179" t="s">
        <v>115</v>
      </c>
      <c r="Z179" t="s">
        <v>115</v>
      </c>
      <c r="AA179" t="s">
        <v>115</v>
      </c>
      <c r="AB179" t="s">
        <v>115</v>
      </c>
      <c r="AC179">
        <v>91.74</v>
      </c>
      <c r="AD179" t="s">
        <v>115</v>
      </c>
      <c r="AE179" t="s">
        <v>1216</v>
      </c>
      <c r="AF179">
        <v>93</v>
      </c>
      <c r="AG179" t="s">
        <v>1024</v>
      </c>
      <c r="AH179" t="s">
        <v>1634</v>
      </c>
      <c r="AI179" t="s">
        <v>270</v>
      </c>
      <c r="AJ179">
        <v>5.8</v>
      </c>
      <c r="AK179" t="s">
        <v>115</v>
      </c>
      <c r="AL179" t="s">
        <v>115</v>
      </c>
      <c r="AM179" t="s">
        <v>115</v>
      </c>
      <c r="AN179" t="s">
        <v>1807</v>
      </c>
      <c r="AO179" t="s">
        <v>777</v>
      </c>
      <c r="AP179" t="s">
        <v>709</v>
      </c>
      <c r="AQ179" t="s">
        <v>321</v>
      </c>
      <c r="AR179" t="s">
        <v>1082</v>
      </c>
    </row>
    <row r="180" spans="1:44" x14ac:dyDescent="0.2">
      <c r="A180" t="s">
        <v>556</v>
      </c>
      <c r="B180" t="s">
        <v>776</v>
      </c>
      <c r="C180" t="s">
        <v>557</v>
      </c>
      <c r="D180" t="s">
        <v>558</v>
      </c>
      <c r="E180" t="s">
        <v>695</v>
      </c>
      <c r="F180" t="s">
        <v>40</v>
      </c>
      <c r="G180" t="s">
        <v>24</v>
      </c>
      <c r="H180" t="s">
        <v>41</v>
      </c>
      <c r="I180" t="s">
        <v>26</v>
      </c>
      <c r="J180">
        <v>2010</v>
      </c>
      <c r="K180">
        <v>54.602471059999999</v>
      </c>
      <c r="L180">
        <v>8.8267736410000008</v>
      </c>
      <c r="M180" t="s">
        <v>120</v>
      </c>
      <c r="N180" t="s">
        <v>1142</v>
      </c>
      <c r="O180" t="s">
        <v>648</v>
      </c>
      <c r="P180" t="s">
        <v>847</v>
      </c>
      <c r="Q180" t="s">
        <v>568</v>
      </c>
      <c r="R180" t="s">
        <v>28</v>
      </c>
      <c r="S180" t="s">
        <v>555</v>
      </c>
      <c r="T180" t="s">
        <v>30</v>
      </c>
      <c r="V180">
        <v>2.09</v>
      </c>
      <c r="W180">
        <v>340</v>
      </c>
      <c r="X180" t="s">
        <v>115</v>
      </c>
      <c r="Y180" t="s">
        <v>115</v>
      </c>
      <c r="Z180" t="s">
        <v>115</v>
      </c>
      <c r="AA180" t="s">
        <v>115</v>
      </c>
      <c r="AB180" t="s">
        <v>115</v>
      </c>
      <c r="AC180">
        <v>91.49</v>
      </c>
      <c r="AD180" t="s">
        <v>115</v>
      </c>
      <c r="AE180" t="s">
        <v>1216</v>
      </c>
      <c r="AF180">
        <v>80</v>
      </c>
      <c r="AG180" t="s">
        <v>1023</v>
      </c>
      <c r="AH180" t="s">
        <v>1634</v>
      </c>
      <c r="AI180" t="s">
        <v>270</v>
      </c>
      <c r="AJ180">
        <v>6.3</v>
      </c>
      <c r="AK180" t="s">
        <v>115</v>
      </c>
      <c r="AL180">
        <v>0.35</v>
      </c>
      <c r="AM180" t="s">
        <v>115</v>
      </c>
      <c r="AN180" t="s">
        <v>1807</v>
      </c>
      <c r="AO180" t="s">
        <v>777</v>
      </c>
      <c r="AP180" t="s">
        <v>709</v>
      </c>
      <c r="AQ180" t="s">
        <v>321</v>
      </c>
      <c r="AR180" t="s">
        <v>1082</v>
      </c>
    </row>
    <row r="181" spans="1:44" x14ac:dyDescent="0.2">
      <c r="A181" t="s">
        <v>556</v>
      </c>
      <c r="B181" t="s">
        <v>776</v>
      </c>
      <c r="C181" t="s">
        <v>557</v>
      </c>
      <c r="D181" t="s">
        <v>558</v>
      </c>
      <c r="E181" t="s">
        <v>695</v>
      </c>
      <c r="F181" t="s">
        <v>40</v>
      </c>
      <c r="G181" t="s">
        <v>24</v>
      </c>
      <c r="H181" t="s">
        <v>41</v>
      </c>
      <c r="I181" t="s">
        <v>26</v>
      </c>
      <c r="J181">
        <v>2010</v>
      </c>
      <c r="K181">
        <v>53.972811</v>
      </c>
      <c r="L181">
        <v>8.8824710000000007</v>
      </c>
      <c r="M181" t="s">
        <v>448</v>
      </c>
      <c r="N181" t="s">
        <v>1156</v>
      </c>
      <c r="O181" t="s">
        <v>648</v>
      </c>
      <c r="P181" t="s">
        <v>848</v>
      </c>
      <c r="Q181" t="s">
        <v>572</v>
      </c>
      <c r="R181" t="s">
        <v>28</v>
      </c>
      <c r="S181" t="s">
        <v>553</v>
      </c>
      <c r="T181" t="s">
        <v>30</v>
      </c>
      <c r="V181">
        <v>2.25</v>
      </c>
      <c r="W181">
        <v>300</v>
      </c>
      <c r="X181" t="s">
        <v>115</v>
      </c>
      <c r="Y181" t="s">
        <v>115</v>
      </c>
      <c r="Z181" t="s">
        <v>115</v>
      </c>
      <c r="AA181" t="s">
        <v>115</v>
      </c>
      <c r="AB181" t="s">
        <v>115</v>
      </c>
      <c r="AC181">
        <v>89</v>
      </c>
      <c r="AD181" t="s">
        <v>115</v>
      </c>
      <c r="AE181" t="s">
        <v>1216</v>
      </c>
      <c r="AF181">
        <v>47</v>
      </c>
      <c r="AG181" t="s">
        <v>987</v>
      </c>
      <c r="AH181" t="s">
        <v>1634</v>
      </c>
      <c r="AI181" t="s">
        <v>270</v>
      </c>
      <c r="AJ181">
        <v>10</v>
      </c>
      <c r="AK181" t="s">
        <v>115</v>
      </c>
      <c r="AL181">
        <v>1.1599999999999999</v>
      </c>
      <c r="AM181" t="s">
        <v>115</v>
      </c>
      <c r="AN181" t="s">
        <v>1807</v>
      </c>
      <c r="AO181" t="s">
        <v>777</v>
      </c>
      <c r="AP181" t="s">
        <v>709</v>
      </c>
      <c r="AQ181" t="s">
        <v>321</v>
      </c>
      <c r="AR181" t="s">
        <v>1082</v>
      </c>
    </row>
    <row r="182" spans="1:44" x14ac:dyDescent="0.2">
      <c r="A182" t="s">
        <v>556</v>
      </c>
      <c r="B182" t="s">
        <v>776</v>
      </c>
      <c r="C182" t="s">
        <v>557</v>
      </c>
      <c r="D182" t="s">
        <v>558</v>
      </c>
      <c r="E182" t="s">
        <v>695</v>
      </c>
      <c r="F182" t="s">
        <v>40</v>
      </c>
      <c r="G182" t="s">
        <v>24</v>
      </c>
      <c r="H182" t="s">
        <v>41</v>
      </c>
      <c r="I182" t="s">
        <v>26</v>
      </c>
      <c r="J182">
        <v>2010</v>
      </c>
      <c r="K182">
        <v>53.974564000000001</v>
      </c>
      <c r="L182">
        <v>8.8923000000000005</v>
      </c>
      <c r="M182" t="s">
        <v>448</v>
      </c>
      <c r="N182" t="s">
        <v>1156</v>
      </c>
      <c r="O182" t="s">
        <v>648</v>
      </c>
      <c r="P182" t="s">
        <v>848</v>
      </c>
      <c r="Q182" t="s">
        <v>573</v>
      </c>
      <c r="R182" t="s">
        <v>55</v>
      </c>
      <c r="T182" t="s">
        <v>30</v>
      </c>
      <c r="V182">
        <v>2.11</v>
      </c>
      <c r="W182">
        <v>300</v>
      </c>
      <c r="X182" t="s">
        <v>115</v>
      </c>
      <c r="Y182" t="s">
        <v>115</v>
      </c>
      <c r="Z182" t="s">
        <v>115</v>
      </c>
      <c r="AA182" t="s">
        <v>115</v>
      </c>
      <c r="AB182" t="s">
        <v>115</v>
      </c>
      <c r="AC182">
        <v>67.47</v>
      </c>
      <c r="AD182" t="s">
        <v>115</v>
      </c>
      <c r="AE182" t="s">
        <v>1216</v>
      </c>
      <c r="AF182">
        <v>47</v>
      </c>
      <c r="AG182" t="s">
        <v>987</v>
      </c>
      <c r="AH182" t="s">
        <v>1634</v>
      </c>
      <c r="AI182" t="s">
        <v>270</v>
      </c>
      <c r="AJ182">
        <v>9.1999999999999993</v>
      </c>
      <c r="AK182" t="s">
        <v>115</v>
      </c>
      <c r="AL182">
        <v>0.89</v>
      </c>
      <c r="AM182" t="s">
        <v>115</v>
      </c>
      <c r="AN182" t="s">
        <v>1807</v>
      </c>
      <c r="AO182" t="s">
        <v>777</v>
      </c>
      <c r="AP182" t="s">
        <v>709</v>
      </c>
      <c r="AQ182" t="s">
        <v>321</v>
      </c>
      <c r="AR182" t="s">
        <v>1082</v>
      </c>
    </row>
    <row r="183" spans="1:44" x14ac:dyDescent="0.2">
      <c r="A183" t="s">
        <v>556</v>
      </c>
      <c r="B183" t="s">
        <v>776</v>
      </c>
      <c r="C183" t="s">
        <v>557</v>
      </c>
      <c r="D183" t="s">
        <v>558</v>
      </c>
      <c r="E183" t="s">
        <v>695</v>
      </c>
      <c r="F183" t="s">
        <v>40</v>
      </c>
      <c r="G183" t="s">
        <v>24</v>
      </c>
      <c r="H183" t="s">
        <v>41</v>
      </c>
      <c r="I183" t="s">
        <v>26</v>
      </c>
      <c r="J183">
        <v>2010</v>
      </c>
      <c r="K183">
        <v>54.604094279999998</v>
      </c>
      <c r="L183">
        <v>8.8311770079999992</v>
      </c>
      <c r="M183" t="s">
        <v>448</v>
      </c>
      <c r="N183" t="s">
        <v>1156</v>
      </c>
      <c r="O183" t="s">
        <v>648</v>
      </c>
      <c r="P183" t="s">
        <v>847</v>
      </c>
      <c r="Q183" t="s">
        <v>569</v>
      </c>
      <c r="R183" t="s">
        <v>55</v>
      </c>
      <c r="T183" t="s">
        <v>30</v>
      </c>
      <c r="V183">
        <v>2.13</v>
      </c>
      <c r="W183">
        <v>340</v>
      </c>
      <c r="X183" t="s">
        <v>115</v>
      </c>
      <c r="Y183" t="s">
        <v>115</v>
      </c>
      <c r="Z183" t="s">
        <v>115</v>
      </c>
      <c r="AA183" t="s">
        <v>115</v>
      </c>
      <c r="AB183" t="s">
        <v>115</v>
      </c>
      <c r="AC183">
        <v>33.909999999999997</v>
      </c>
      <c r="AD183" t="s">
        <v>115</v>
      </c>
      <c r="AE183" t="s">
        <v>1216</v>
      </c>
      <c r="AF183">
        <v>24</v>
      </c>
      <c r="AG183" t="s">
        <v>1021</v>
      </c>
      <c r="AH183" t="s">
        <v>1634</v>
      </c>
      <c r="AI183" t="s">
        <v>270</v>
      </c>
      <c r="AJ183">
        <v>1.4</v>
      </c>
      <c r="AK183" t="s">
        <v>115</v>
      </c>
      <c r="AL183">
        <v>7.0000000000000007E-2</v>
      </c>
      <c r="AM183" t="s">
        <v>115</v>
      </c>
      <c r="AN183" t="s">
        <v>1807</v>
      </c>
      <c r="AO183" t="s">
        <v>777</v>
      </c>
      <c r="AP183" t="s">
        <v>709</v>
      </c>
      <c r="AQ183" t="s">
        <v>321</v>
      </c>
      <c r="AR183" t="s">
        <v>1082</v>
      </c>
    </row>
    <row r="184" spans="1:44" x14ac:dyDescent="0.2">
      <c r="A184" t="s">
        <v>550</v>
      </c>
      <c r="B184" t="s">
        <v>775</v>
      </c>
      <c r="C184" t="s">
        <v>1820</v>
      </c>
      <c r="D184" t="s">
        <v>1821</v>
      </c>
      <c r="E184" t="s">
        <v>695</v>
      </c>
      <c r="F184" t="s">
        <v>351</v>
      </c>
      <c r="G184" t="s">
        <v>266</v>
      </c>
      <c r="H184" t="s">
        <v>352</v>
      </c>
      <c r="I184" t="s">
        <v>26</v>
      </c>
      <c r="J184">
        <v>2022</v>
      </c>
      <c r="K184">
        <v>45.268549999999998</v>
      </c>
      <c r="L184">
        <v>12.213950000000001</v>
      </c>
      <c r="M184" t="s">
        <v>284</v>
      </c>
      <c r="N184" t="s">
        <v>1148</v>
      </c>
      <c r="O184" t="s">
        <v>539</v>
      </c>
      <c r="P184" t="s">
        <v>544</v>
      </c>
      <c r="Q184" t="s">
        <v>851</v>
      </c>
      <c r="R184" t="s">
        <v>55</v>
      </c>
      <c r="V184">
        <v>1.1000000000000001E-3</v>
      </c>
      <c r="W184">
        <v>100</v>
      </c>
      <c r="X184">
        <v>29.81</v>
      </c>
      <c r="AC184">
        <v>110.106382978723</v>
      </c>
      <c r="AE184" t="s">
        <v>1214</v>
      </c>
      <c r="AF184">
        <v>86</v>
      </c>
      <c r="AG184" t="s">
        <v>1016</v>
      </c>
      <c r="AH184" t="s">
        <v>1823</v>
      </c>
      <c r="AI184" t="s">
        <v>291</v>
      </c>
      <c r="AJ184">
        <v>4.7</v>
      </c>
      <c r="AN184" t="s">
        <v>1822</v>
      </c>
      <c r="AO184" t="s">
        <v>1824</v>
      </c>
      <c r="AP184" t="s">
        <v>1825</v>
      </c>
      <c r="AQ184" t="s">
        <v>1826</v>
      </c>
      <c r="AR184" t="s">
        <v>1088</v>
      </c>
    </row>
    <row r="185" spans="1:44" x14ac:dyDescent="0.2">
      <c r="A185" t="s">
        <v>550</v>
      </c>
      <c r="B185" t="s">
        <v>775</v>
      </c>
      <c r="C185" t="s">
        <v>1820</v>
      </c>
      <c r="D185" t="s">
        <v>1821</v>
      </c>
      <c r="E185" t="s">
        <v>695</v>
      </c>
      <c r="F185" t="s">
        <v>351</v>
      </c>
      <c r="G185" t="s">
        <v>266</v>
      </c>
      <c r="H185" t="s">
        <v>352</v>
      </c>
      <c r="I185" t="s">
        <v>26</v>
      </c>
      <c r="J185">
        <v>2022</v>
      </c>
      <c r="K185">
        <v>45.322099999999999</v>
      </c>
      <c r="L185">
        <v>12.21936</v>
      </c>
      <c r="M185" t="s">
        <v>541</v>
      </c>
      <c r="N185" t="s">
        <v>1160</v>
      </c>
      <c r="O185" t="s">
        <v>539</v>
      </c>
      <c r="P185" t="s">
        <v>543</v>
      </c>
      <c r="Q185" t="s">
        <v>850</v>
      </c>
      <c r="R185" t="s">
        <v>55</v>
      </c>
      <c r="V185">
        <v>3.4866666999999997E-2</v>
      </c>
      <c r="W185">
        <v>100</v>
      </c>
      <c r="X185">
        <v>32.380000000000003</v>
      </c>
      <c r="AC185">
        <v>107.021276595744</v>
      </c>
      <c r="AE185" t="s">
        <v>1214</v>
      </c>
      <c r="AF185">
        <v>91</v>
      </c>
      <c r="AG185" t="s">
        <v>1017</v>
      </c>
      <c r="AH185" t="s">
        <v>1823</v>
      </c>
      <c r="AI185" t="s">
        <v>291</v>
      </c>
      <c r="AJ185">
        <v>4.5</v>
      </c>
      <c r="AN185" t="s">
        <v>1822</v>
      </c>
      <c r="AO185" t="s">
        <v>1824</v>
      </c>
      <c r="AP185" t="s">
        <v>1825</v>
      </c>
      <c r="AQ185" t="s">
        <v>1826</v>
      </c>
      <c r="AR185" t="s">
        <v>1088</v>
      </c>
    </row>
    <row r="186" spans="1:44" x14ac:dyDescent="0.2">
      <c r="A186" t="s">
        <v>550</v>
      </c>
      <c r="B186" t="s">
        <v>775</v>
      </c>
      <c r="C186" t="s">
        <v>1820</v>
      </c>
      <c r="D186" t="s">
        <v>1821</v>
      </c>
      <c r="E186" t="s">
        <v>695</v>
      </c>
      <c r="F186" t="s">
        <v>351</v>
      </c>
      <c r="G186" t="s">
        <v>266</v>
      </c>
      <c r="H186" t="s">
        <v>352</v>
      </c>
      <c r="I186" t="s">
        <v>26</v>
      </c>
      <c r="J186">
        <v>2022</v>
      </c>
      <c r="K186">
        <v>45.24803</v>
      </c>
      <c r="L186">
        <v>12.225250000000001</v>
      </c>
      <c r="M186" t="s">
        <v>284</v>
      </c>
      <c r="N186" t="s">
        <v>1148</v>
      </c>
      <c r="O186" t="s">
        <v>539</v>
      </c>
      <c r="P186" t="s">
        <v>545</v>
      </c>
      <c r="Q186" t="s">
        <v>415</v>
      </c>
      <c r="R186" t="s">
        <v>55</v>
      </c>
      <c r="V186">
        <v>0.35</v>
      </c>
      <c r="W186">
        <v>100</v>
      </c>
      <c r="X186">
        <v>30.95</v>
      </c>
      <c r="AC186">
        <v>103.085106382978</v>
      </c>
      <c r="AE186" t="s">
        <v>1214</v>
      </c>
      <c r="AF186">
        <v>86</v>
      </c>
      <c r="AG186" t="s">
        <v>1016</v>
      </c>
      <c r="AH186" t="s">
        <v>1823</v>
      </c>
      <c r="AI186" t="s">
        <v>291</v>
      </c>
      <c r="AJ186">
        <v>4.7</v>
      </c>
      <c r="AN186" t="s">
        <v>1822</v>
      </c>
      <c r="AO186" t="s">
        <v>1824</v>
      </c>
      <c r="AP186" t="s">
        <v>1825</v>
      </c>
      <c r="AQ186" t="s">
        <v>1826</v>
      </c>
      <c r="AR186" t="s">
        <v>1088</v>
      </c>
    </row>
    <row r="187" spans="1:44" x14ac:dyDescent="0.2">
      <c r="A187" t="s">
        <v>550</v>
      </c>
      <c r="B187" t="s">
        <v>775</v>
      </c>
      <c r="C187" t="s">
        <v>1820</v>
      </c>
      <c r="D187" t="s">
        <v>1821</v>
      </c>
      <c r="E187" t="s">
        <v>695</v>
      </c>
      <c r="F187" t="s">
        <v>351</v>
      </c>
      <c r="G187" t="s">
        <v>266</v>
      </c>
      <c r="H187" t="s">
        <v>352</v>
      </c>
      <c r="I187" t="s">
        <v>26</v>
      </c>
      <c r="J187">
        <v>2022</v>
      </c>
      <c r="K187">
        <v>45.51802</v>
      </c>
      <c r="L187">
        <v>12.386889999999999</v>
      </c>
      <c r="M187" t="s">
        <v>70</v>
      </c>
      <c r="N187" t="s">
        <v>1139</v>
      </c>
      <c r="O187" t="s">
        <v>539</v>
      </c>
      <c r="P187" t="s">
        <v>542</v>
      </c>
      <c r="Q187" t="s">
        <v>414</v>
      </c>
      <c r="R187" t="s">
        <v>55</v>
      </c>
      <c r="V187">
        <v>0.16</v>
      </c>
      <c r="W187">
        <v>100</v>
      </c>
      <c r="X187">
        <v>24.29</v>
      </c>
      <c r="AC187">
        <v>98.89</v>
      </c>
      <c r="AE187" t="s">
        <v>1214</v>
      </c>
      <c r="AF187">
        <v>90</v>
      </c>
      <c r="AG187" t="s">
        <v>1019</v>
      </c>
      <c r="AH187" t="s">
        <v>1823</v>
      </c>
      <c r="AI187" t="s">
        <v>291</v>
      </c>
      <c r="AJ187">
        <v>4.4000000000000004</v>
      </c>
      <c r="AN187" t="s">
        <v>1822</v>
      </c>
      <c r="AO187" t="s">
        <v>1824</v>
      </c>
      <c r="AP187" t="s">
        <v>1825</v>
      </c>
      <c r="AQ187" t="s">
        <v>1826</v>
      </c>
      <c r="AR187" t="s">
        <v>1088</v>
      </c>
    </row>
    <row r="188" spans="1:44" x14ac:dyDescent="0.2">
      <c r="A188" t="s">
        <v>550</v>
      </c>
      <c r="B188" t="s">
        <v>775</v>
      </c>
      <c r="C188" t="s">
        <v>1820</v>
      </c>
      <c r="D188" t="s">
        <v>1821</v>
      </c>
      <c r="E188" t="s">
        <v>695</v>
      </c>
      <c r="F188" t="s">
        <v>351</v>
      </c>
      <c r="G188" t="s">
        <v>266</v>
      </c>
      <c r="H188" t="s">
        <v>352</v>
      </c>
      <c r="I188" t="s">
        <v>26</v>
      </c>
      <c r="J188">
        <v>2022</v>
      </c>
      <c r="K188">
        <v>45.513539999999999</v>
      </c>
      <c r="L188">
        <v>12.473979999999999</v>
      </c>
      <c r="M188" t="s">
        <v>549</v>
      </c>
      <c r="N188" t="s">
        <v>1145</v>
      </c>
      <c r="O188" t="s">
        <v>539</v>
      </c>
      <c r="P188" t="s">
        <v>548</v>
      </c>
      <c r="Q188" t="s">
        <v>95</v>
      </c>
      <c r="R188" t="s">
        <v>55</v>
      </c>
      <c r="V188">
        <v>8.0000000000000002E-3</v>
      </c>
      <c r="W188">
        <v>100</v>
      </c>
      <c r="X188">
        <v>32.159999999999997</v>
      </c>
      <c r="AC188">
        <v>33.297872340425499</v>
      </c>
      <c r="AE188" t="s">
        <v>1214</v>
      </c>
      <c r="AF188">
        <v>78</v>
      </c>
      <c r="AG188" t="s">
        <v>1018</v>
      </c>
      <c r="AH188" t="s">
        <v>1823</v>
      </c>
      <c r="AI188" t="s">
        <v>291</v>
      </c>
      <c r="AJ188">
        <v>2.8</v>
      </c>
      <c r="AN188" t="s">
        <v>1822</v>
      </c>
      <c r="AO188" t="s">
        <v>1824</v>
      </c>
      <c r="AP188" t="s">
        <v>1825</v>
      </c>
      <c r="AQ188" t="s">
        <v>1826</v>
      </c>
      <c r="AR188" t="s">
        <v>1088</v>
      </c>
    </row>
    <row r="189" spans="1:44" x14ac:dyDescent="0.2">
      <c r="A189" t="s">
        <v>550</v>
      </c>
      <c r="B189" t="s">
        <v>775</v>
      </c>
      <c r="C189" t="s">
        <v>1820</v>
      </c>
      <c r="D189" t="s">
        <v>1821</v>
      </c>
      <c r="E189" t="s">
        <v>695</v>
      </c>
      <c r="F189" t="s">
        <v>351</v>
      </c>
      <c r="G189" t="s">
        <v>266</v>
      </c>
      <c r="H189" t="s">
        <v>352</v>
      </c>
      <c r="I189" t="s">
        <v>26</v>
      </c>
      <c r="J189">
        <v>2022</v>
      </c>
      <c r="K189">
        <v>45.465780000000002</v>
      </c>
      <c r="L189">
        <v>12.39493</v>
      </c>
      <c r="M189" t="s">
        <v>284</v>
      </c>
      <c r="N189" t="s">
        <v>1148</v>
      </c>
      <c r="O189" t="s">
        <v>539</v>
      </c>
      <c r="P189" t="s">
        <v>546</v>
      </c>
      <c r="Q189" t="s">
        <v>852</v>
      </c>
      <c r="R189" t="s">
        <v>55</v>
      </c>
      <c r="V189">
        <v>0.14099999999999999</v>
      </c>
      <c r="W189">
        <v>100</v>
      </c>
      <c r="X189">
        <v>31.21</v>
      </c>
      <c r="AC189">
        <v>18.085106382978701</v>
      </c>
      <c r="AE189" t="s">
        <v>1214</v>
      </c>
      <c r="AF189">
        <v>103</v>
      </c>
      <c r="AG189" t="s">
        <v>1020</v>
      </c>
      <c r="AH189" t="s">
        <v>1823</v>
      </c>
      <c r="AI189" t="s">
        <v>291</v>
      </c>
      <c r="AJ189">
        <v>1.3</v>
      </c>
      <c r="AN189" t="s">
        <v>1822</v>
      </c>
      <c r="AO189" t="s">
        <v>1824</v>
      </c>
      <c r="AP189" t="s">
        <v>1825</v>
      </c>
      <c r="AQ189" t="s">
        <v>1826</v>
      </c>
      <c r="AR189" t="s">
        <v>1088</v>
      </c>
    </row>
    <row r="190" spans="1:44" x14ac:dyDescent="0.2">
      <c r="A190" t="s">
        <v>550</v>
      </c>
      <c r="B190" t="s">
        <v>775</v>
      </c>
      <c r="C190" t="s">
        <v>1820</v>
      </c>
      <c r="D190" t="s">
        <v>1821</v>
      </c>
      <c r="E190" t="s">
        <v>695</v>
      </c>
      <c r="F190" t="s">
        <v>351</v>
      </c>
      <c r="G190" t="s">
        <v>266</v>
      </c>
      <c r="H190" t="s">
        <v>352</v>
      </c>
      <c r="I190" t="s">
        <v>26</v>
      </c>
      <c r="J190">
        <v>2022</v>
      </c>
      <c r="K190">
        <v>45.47692</v>
      </c>
      <c r="L190">
        <v>12.45581</v>
      </c>
      <c r="M190" t="s">
        <v>541</v>
      </c>
      <c r="N190" t="s">
        <v>1160</v>
      </c>
      <c r="O190" t="s">
        <v>539</v>
      </c>
      <c r="P190" t="s">
        <v>547</v>
      </c>
      <c r="Q190" t="s">
        <v>853</v>
      </c>
      <c r="R190" t="s">
        <v>55</v>
      </c>
      <c r="V190">
        <v>3.0000000000000001E-3</v>
      </c>
      <c r="W190">
        <v>100</v>
      </c>
      <c r="X190">
        <v>32.159999999999997</v>
      </c>
      <c r="AC190">
        <v>16.702127659574401</v>
      </c>
      <c r="AE190" t="s">
        <v>1214</v>
      </c>
      <c r="AF190">
        <v>103</v>
      </c>
      <c r="AG190" t="s">
        <v>1020</v>
      </c>
      <c r="AH190" t="s">
        <v>1823</v>
      </c>
      <c r="AI190" t="s">
        <v>291</v>
      </c>
      <c r="AJ190">
        <v>1.3</v>
      </c>
      <c r="AN190" t="s">
        <v>1822</v>
      </c>
      <c r="AO190" t="s">
        <v>1824</v>
      </c>
      <c r="AP190" t="s">
        <v>1825</v>
      </c>
      <c r="AQ190" t="s">
        <v>1826</v>
      </c>
      <c r="AR190" t="s">
        <v>1088</v>
      </c>
    </row>
    <row r="191" spans="1:44" x14ac:dyDescent="0.2">
      <c r="A191" t="s">
        <v>535</v>
      </c>
      <c r="B191" t="s">
        <v>774</v>
      </c>
      <c r="C191" t="s">
        <v>536</v>
      </c>
      <c r="D191" t="s">
        <v>537</v>
      </c>
      <c r="E191" t="s">
        <v>695</v>
      </c>
      <c r="F191" t="s">
        <v>303</v>
      </c>
      <c r="G191" t="s">
        <v>24</v>
      </c>
      <c r="H191" t="s">
        <v>219</v>
      </c>
      <c r="I191" t="s">
        <v>26</v>
      </c>
      <c r="J191">
        <v>2004</v>
      </c>
      <c r="K191">
        <v>47.637535999999997</v>
      </c>
      <c r="L191">
        <v>-2.6904490000000001</v>
      </c>
      <c r="M191" t="s">
        <v>538</v>
      </c>
      <c r="N191" t="s">
        <v>1123</v>
      </c>
      <c r="O191" t="s">
        <v>533</v>
      </c>
      <c r="P191" t="s">
        <v>845</v>
      </c>
      <c r="Q191" t="s">
        <v>534</v>
      </c>
      <c r="R191" t="s">
        <v>55</v>
      </c>
      <c r="T191" t="s">
        <v>30</v>
      </c>
      <c r="V191" t="s">
        <v>115</v>
      </c>
      <c r="W191" t="s">
        <v>115</v>
      </c>
      <c r="X191" t="s">
        <v>115</v>
      </c>
      <c r="Y191" t="s">
        <v>115</v>
      </c>
      <c r="Z191" t="s">
        <v>115</v>
      </c>
      <c r="AA191" t="s">
        <v>115</v>
      </c>
      <c r="AB191" t="s">
        <v>115</v>
      </c>
      <c r="AC191">
        <v>705.31</v>
      </c>
      <c r="AD191" t="s">
        <v>115</v>
      </c>
      <c r="AE191" t="s">
        <v>1216</v>
      </c>
      <c r="AF191">
        <v>110</v>
      </c>
      <c r="AG191" t="s">
        <v>1015</v>
      </c>
      <c r="AH191" t="s">
        <v>1634</v>
      </c>
      <c r="AI191" t="s">
        <v>291</v>
      </c>
      <c r="AJ191">
        <v>2.636363636</v>
      </c>
      <c r="AK191" t="s">
        <v>115</v>
      </c>
      <c r="AL191" t="s">
        <v>115</v>
      </c>
      <c r="AM191" t="s">
        <v>115</v>
      </c>
      <c r="AN191" t="s">
        <v>778</v>
      </c>
      <c r="AO191" t="s">
        <v>433</v>
      </c>
      <c r="AP191" t="s">
        <v>294</v>
      </c>
      <c r="AQ191" t="s">
        <v>321</v>
      </c>
    </row>
    <row r="192" spans="1:44" x14ac:dyDescent="0.2">
      <c r="A192" t="s">
        <v>591</v>
      </c>
      <c r="B192" t="s">
        <v>781</v>
      </c>
      <c r="C192" t="s">
        <v>590</v>
      </c>
      <c r="D192" t="s">
        <v>589</v>
      </c>
      <c r="E192" t="s">
        <v>695</v>
      </c>
      <c r="F192" t="s">
        <v>577</v>
      </c>
      <c r="G192" t="s">
        <v>74</v>
      </c>
      <c r="H192" t="s">
        <v>74</v>
      </c>
      <c r="I192" t="s">
        <v>26</v>
      </c>
      <c r="J192">
        <v>2005</v>
      </c>
      <c r="K192">
        <v>58.99389</v>
      </c>
      <c r="L192">
        <v>23.565560000000001</v>
      </c>
      <c r="M192" t="s">
        <v>872</v>
      </c>
      <c r="N192" t="s">
        <v>1206</v>
      </c>
      <c r="O192" t="s">
        <v>585</v>
      </c>
      <c r="P192" t="s">
        <v>585</v>
      </c>
      <c r="Q192" t="s">
        <v>587</v>
      </c>
      <c r="V192">
        <v>7.0000000000000007E-2</v>
      </c>
      <c r="W192">
        <v>4</v>
      </c>
      <c r="X192">
        <v>5</v>
      </c>
      <c r="Y192" t="s">
        <v>115</v>
      </c>
      <c r="Z192" t="s">
        <v>115</v>
      </c>
      <c r="AA192" t="s">
        <v>115</v>
      </c>
      <c r="AB192" t="s">
        <v>115</v>
      </c>
      <c r="AC192">
        <v>104.26</v>
      </c>
      <c r="AD192" t="s">
        <v>115</v>
      </c>
      <c r="AE192" t="s">
        <v>1216</v>
      </c>
      <c r="AF192">
        <v>47</v>
      </c>
      <c r="AG192" t="s">
        <v>1029</v>
      </c>
      <c r="AH192" t="s">
        <v>1634</v>
      </c>
      <c r="AJ192">
        <v>2.13</v>
      </c>
      <c r="AK192" t="s">
        <v>115</v>
      </c>
      <c r="AL192" t="s">
        <v>115</v>
      </c>
      <c r="AM192" t="s">
        <v>115</v>
      </c>
      <c r="AO192" t="s">
        <v>780</v>
      </c>
      <c r="AP192" t="s">
        <v>747</v>
      </c>
      <c r="AQ192" t="s">
        <v>321</v>
      </c>
    </row>
    <row r="193" spans="1:44" x14ac:dyDescent="0.2">
      <c r="A193" t="s">
        <v>591</v>
      </c>
      <c r="B193" t="s">
        <v>781</v>
      </c>
      <c r="C193" t="s">
        <v>590</v>
      </c>
      <c r="D193" t="s">
        <v>589</v>
      </c>
      <c r="E193" t="s">
        <v>695</v>
      </c>
      <c r="F193" t="s">
        <v>577</v>
      </c>
      <c r="G193" t="s">
        <v>74</v>
      </c>
      <c r="H193" t="s">
        <v>74</v>
      </c>
      <c r="I193" t="s">
        <v>26</v>
      </c>
      <c r="J193">
        <v>2005</v>
      </c>
      <c r="K193">
        <v>58.731940000000002</v>
      </c>
      <c r="L193">
        <v>23.66694</v>
      </c>
      <c r="M193" t="s">
        <v>873</v>
      </c>
      <c r="N193" t="s">
        <v>1207</v>
      </c>
      <c r="O193" t="s">
        <v>584</v>
      </c>
      <c r="P193" t="s">
        <v>584</v>
      </c>
      <c r="Q193" t="s">
        <v>586</v>
      </c>
      <c r="V193">
        <v>0.37</v>
      </c>
      <c r="W193">
        <v>4</v>
      </c>
      <c r="X193">
        <v>5</v>
      </c>
      <c r="Y193" t="s">
        <v>115</v>
      </c>
      <c r="Z193" t="s">
        <v>115</v>
      </c>
      <c r="AA193" t="s">
        <v>115</v>
      </c>
      <c r="AB193" t="s">
        <v>115</v>
      </c>
      <c r="AC193">
        <v>62.03</v>
      </c>
      <c r="AD193" t="s">
        <v>115</v>
      </c>
      <c r="AE193" t="s">
        <v>1216</v>
      </c>
      <c r="AF193">
        <v>78</v>
      </c>
      <c r="AG193" t="s">
        <v>1030</v>
      </c>
      <c r="AH193" t="s">
        <v>1634</v>
      </c>
      <c r="AJ193">
        <v>1.03</v>
      </c>
      <c r="AK193" t="s">
        <v>115</v>
      </c>
      <c r="AL193" t="s">
        <v>115</v>
      </c>
      <c r="AM193" t="s">
        <v>115</v>
      </c>
      <c r="AO193" t="s">
        <v>780</v>
      </c>
      <c r="AP193" t="s">
        <v>747</v>
      </c>
      <c r="AQ193" t="s">
        <v>321</v>
      </c>
    </row>
    <row r="194" spans="1:44" x14ac:dyDescent="0.2">
      <c r="A194" t="s">
        <v>621</v>
      </c>
      <c r="B194" t="s">
        <v>786</v>
      </c>
      <c r="C194" t="s">
        <v>620</v>
      </c>
      <c r="D194" t="s">
        <v>622</v>
      </c>
      <c r="E194" t="s">
        <v>787</v>
      </c>
      <c r="F194" t="s">
        <v>618</v>
      </c>
      <c r="G194" t="s">
        <v>266</v>
      </c>
      <c r="H194" t="s">
        <v>352</v>
      </c>
      <c r="I194" t="s">
        <v>26</v>
      </c>
      <c r="J194">
        <v>2010</v>
      </c>
      <c r="K194">
        <v>43.680486000000002</v>
      </c>
      <c r="L194">
        <v>15.957352</v>
      </c>
      <c r="M194" t="s">
        <v>617</v>
      </c>
      <c r="N194" t="s">
        <v>1208</v>
      </c>
      <c r="O194" t="s">
        <v>611</v>
      </c>
      <c r="P194" t="s">
        <v>858</v>
      </c>
      <c r="Q194" t="s">
        <v>612</v>
      </c>
      <c r="R194" t="s">
        <v>55</v>
      </c>
      <c r="T194" t="s">
        <v>56</v>
      </c>
      <c r="V194">
        <v>0.16500000000000001</v>
      </c>
      <c r="W194">
        <v>23</v>
      </c>
      <c r="X194" t="s">
        <v>115</v>
      </c>
      <c r="Y194" t="s">
        <v>115</v>
      </c>
      <c r="Z194" t="s">
        <v>115</v>
      </c>
      <c r="AA194" t="s">
        <v>115</v>
      </c>
      <c r="AB194" t="s">
        <v>115</v>
      </c>
      <c r="AC194">
        <v>77.63</v>
      </c>
      <c r="AD194" t="s">
        <v>115</v>
      </c>
      <c r="AE194" t="s">
        <v>1216</v>
      </c>
      <c r="AF194">
        <v>115</v>
      </c>
      <c r="AG194" t="s">
        <v>1034</v>
      </c>
      <c r="AH194" t="s">
        <v>1634</v>
      </c>
      <c r="AI194" t="s">
        <v>31</v>
      </c>
      <c r="AJ194">
        <v>0.09</v>
      </c>
      <c r="AK194" t="s">
        <v>115</v>
      </c>
      <c r="AL194">
        <v>4.1000000000000002E-2</v>
      </c>
      <c r="AM194" t="s">
        <v>115</v>
      </c>
      <c r="AN194" t="s">
        <v>608</v>
      </c>
      <c r="AO194" t="s">
        <v>619</v>
      </c>
      <c r="AP194" t="s">
        <v>294</v>
      </c>
      <c r="AQ194" t="s">
        <v>321</v>
      </c>
      <c r="AR194" t="s">
        <v>1076</v>
      </c>
    </row>
    <row r="195" spans="1:44" x14ac:dyDescent="0.2">
      <c r="A195" t="s">
        <v>621</v>
      </c>
      <c r="B195" t="s">
        <v>786</v>
      </c>
      <c r="C195" t="s">
        <v>620</v>
      </c>
      <c r="D195" t="s">
        <v>622</v>
      </c>
      <c r="E195" t="s">
        <v>787</v>
      </c>
      <c r="F195" t="s">
        <v>618</v>
      </c>
      <c r="G195" t="s">
        <v>266</v>
      </c>
      <c r="H195" t="s">
        <v>352</v>
      </c>
      <c r="I195" t="s">
        <v>26</v>
      </c>
      <c r="J195">
        <v>2010</v>
      </c>
      <c r="K195">
        <v>43.004441999999997</v>
      </c>
      <c r="L195">
        <v>17.474419000000001</v>
      </c>
      <c r="M195" t="s">
        <v>615</v>
      </c>
      <c r="N195" t="s">
        <v>1209</v>
      </c>
      <c r="O195" t="s">
        <v>616</v>
      </c>
      <c r="P195" t="s">
        <v>859</v>
      </c>
      <c r="Q195" t="s">
        <v>614</v>
      </c>
      <c r="R195" t="s">
        <v>55</v>
      </c>
      <c r="T195" t="s">
        <v>56</v>
      </c>
      <c r="V195">
        <v>0.3</v>
      </c>
      <c r="W195">
        <v>23</v>
      </c>
      <c r="X195" t="s">
        <v>115</v>
      </c>
      <c r="Y195" t="s">
        <v>115</v>
      </c>
      <c r="Z195" t="s">
        <v>115</v>
      </c>
      <c r="AA195" t="s">
        <v>115</v>
      </c>
      <c r="AB195" t="s">
        <v>115</v>
      </c>
      <c r="AC195">
        <v>44.4</v>
      </c>
      <c r="AD195" t="s">
        <v>115</v>
      </c>
      <c r="AE195" t="s">
        <v>1216</v>
      </c>
      <c r="AF195">
        <v>122</v>
      </c>
      <c r="AG195" t="s">
        <v>1036</v>
      </c>
      <c r="AH195" t="s">
        <v>1634</v>
      </c>
      <c r="AI195" t="s">
        <v>31</v>
      </c>
      <c r="AJ195">
        <v>0.04</v>
      </c>
      <c r="AK195" t="s">
        <v>115</v>
      </c>
      <c r="AL195">
        <v>6.5000000000000002E-2</v>
      </c>
      <c r="AM195" t="s">
        <v>115</v>
      </c>
      <c r="AN195" t="s">
        <v>608</v>
      </c>
      <c r="AO195" t="s">
        <v>619</v>
      </c>
      <c r="AP195" t="s">
        <v>294</v>
      </c>
      <c r="AQ195" t="s">
        <v>321</v>
      </c>
      <c r="AR195" t="s">
        <v>1076</v>
      </c>
    </row>
    <row r="196" spans="1:44" x14ac:dyDescent="0.2">
      <c r="A196" t="s">
        <v>621</v>
      </c>
      <c r="B196" t="s">
        <v>786</v>
      </c>
      <c r="C196" t="s">
        <v>620</v>
      </c>
      <c r="D196" t="s">
        <v>622</v>
      </c>
      <c r="E196" t="s">
        <v>787</v>
      </c>
      <c r="F196" t="s">
        <v>618</v>
      </c>
      <c r="G196" t="s">
        <v>266</v>
      </c>
      <c r="H196" t="s">
        <v>352</v>
      </c>
      <c r="I196" t="s">
        <v>26</v>
      </c>
      <c r="J196">
        <v>2010</v>
      </c>
      <c r="K196">
        <v>43.683920999999998</v>
      </c>
      <c r="L196">
        <v>15.958411999999999</v>
      </c>
      <c r="M196" t="s">
        <v>617</v>
      </c>
      <c r="N196" t="s">
        <v>1208</v>
      </c>
      <c r="O196" t="s">
        <v>611</v>
      </c>
      <c r="P196" t="s">
        <v>860</v>
      </c>
      <c r="Q196" t="s">
        <v>613</v>
      </c>
      <c r="R196" t="s">
        <v>55</v>
      </c>
      <c r="T196" t="s">
        <v>56</v>
      </c>
      <c r="V196">
        <v>0.245</v>
      </c>
      <c r="W196">
        <v>23</v>
      </c>
      <c r="X196" t="s">
        <v>115</v>
      </c>
      <c r="Y196" t="s">
        <v>115</v>
      </c>
      <c r="Z196" t="s">
        <v>115</v>
      </c>
      <c r="AA196" t="s">
        <v>115</v>
      </c>
      <c r="AB196" t="s">
        <v>115</v>
      </c>
      <c r="AC196">
        <v>36.51</v>
      </c>
      <c r="AD196" t="s">
        <v>115</v>
      </c>
      <c r="AE196" t="s">
        <v>1216</v>
      </c>
      <c r="AF196">
        <v>55</v>
      </c>
      <c r="AG196" t="s">
        <v>1035</v>
      </c>
      <c r="AH196" t="s">
        <v>1634</v>
      </c>
      <c r="AI196" t="s">
        <v>291</v>
      </c>
      <c r="AJ196">
        <v>0.12</v>
      </c>
      <c r="AK196" t="s">
        <v>115</v>
      </c>
      <c r="AL196">
        <v>0.59399999999999997</v>
      </c>
      <c r="AM196" t="s">
        <v>115</v>
      </c>
      <c r="AN196" t="s">
        <v>608</v>
      </c>
      <c r="AO196" t="s">
        <v>619</v>
      </c>
      <c r="AP196" t="s">
        <v>294</v>
      </c>
      <c r="AQ196" t="s">
        <v>321</v>
      </c>
      <c r="AR196" t="s">
        <v>1076</v>
      </c>
    </row>
    <row r="197" spans="1:44" x14ac:dyDescent="0.2">
      <c r="A197" t="s">
        <v>107</v>
      </c>
      <c r="B197" t="s">
        <v>704</v>
      </c>
      <c r="C197" t="s">
        <v>708</v>
      </c>
      <c r="D197" t="s">
        <v>623</v>
      </c>
      <c r="E197" t="s">
        <v>695</v>
      </c>
      <c r="F197" t="s">
        <v>166</v>
      </c>
      <c r="G197" t="s">
        <v>24</v>
      </c>
      <c r="H197" t="s">
        <v>41</v>
      </c>
      <c r="I197" t="s">
        <v>26</v>
      </c>
      <c r="J197">
        <v>2021</v>
      </c>
      <c r="K197">
        <v>53.648806999999998</v>
      </c>
      <c r="L197">
        <v>2.5321572000000001E-2</v>
      </c>
      <c r="M197" t="s">
        <v>102</v>
      </c>
      <c r="N197" t="s">
        <v>1166</v>
      </c>
      <c r="O197" t="s">
        <v>167</v>
      </c>
      <c r="P197" t="s">
        <v>168</v>
      </c>
      <c r="Q197" t="s">
        <v>169</v>
      </c>
      <c r="T197" t="s">
        <v>30</v>
      </c>
      <c r="V197">
        <v>3.25</v>
      </c>
      <c r="W197">
        <v>750</v>
      </c>
      <c r="X197" t="s">
        <v>115</v>
      </c>
      <c r="Y197" t="s">
        <v>115</v>
      </c>
      <c r="Z197" t="s">
        <v>115</v>
      </c>
      <c r="AA197" t="s">
        <v>115</v>
      </c>
      <c r="AB197" t="s">
        <v>115</v>
      </c>
      <c r="AC197">
        <v>180.62</v>
      </c>
      <c r="AD197">
        <v>36.69</v>
      </c>
      <c r="AE197" t="s">
        <v>1214</v>
      </c>
      <c r="AF197">
        <v>131</v>
      </c>
      <c r="AG197" t="s">
        <v>931</v>
      </c>
      <c r="AH197" t="s">
        <v>1625</v>
      </c>
      <c r="AI197" t="s">
        <v>31</v>
      </c>
      <c r="AJ197">
        <v>6.8</v>
      </c>
      <c r="AK197">
        <v>1.4</v>
      </c>
      <c r="AL197" t="s">
        <v>115</v>
      </c>
      <c r="AM197" t="s">
        <v>115</v>
      </c>
      <c r="AN197" t="s">
        <v>1626</v>
      </c>
      <c r="AO197" t="s">
        <v>710</v>
      </c>
      <c r="AP197" t="s">
        <v>727</v>
      </c>
      <c r="AQ197" t="s">
        <v>321</v>
      </c>
      <c r="AR197" t="s">
        <v>1087</v>
      </c>
    </row>
    <row r="198" spans="1:44" x14ac:dyDescent="0.2">
      <c r="A198" t="s">
        <v>107</v>
      </c>
      <c r="B198" t="s">
        <v>707</v>
      </c>
      <c r="C198" t="s">
        <v>705</v>
      </c>
      <c r="D198" t="s">
        <v>706</v>
      </c>
      <c r="E198" t="s">
        <v>695</v>
      </c>
      <c r="F198" t="s">
        <v>159</v>
      </c>
      <c r="G198" t="s">
        <v>24</v>
      </c>
      <c r="H198" t="s">
        <v>41</v>
      </c>
      <c r="I198" t="s">
        <v>26</v>
      </c>
      <c r="J198">
        <v>2019</v>
      </c>
      <c r="K198">
        <v>51.598376000000002</v>
      </c>
      <c r="L198">
        <v>-2.6952107999999999</v>
      </c>
      <c r="M198" t="s">
        <v>201</v>
      </c>
      <c r="N198" t="s">
        <v>1171</v>
      </c>
      <c r="O198" t="s">
        <v>198</v>
      </c>
      <c r="P198" t="s">
        <v>202</v>
      </c>
      <c r="Q198" t="s">
        <v>203</v>
      </c>
      <c r="T198" t="s">
        <v>106</v>
      </c>
      <c r="V198">
        <v>6.41</v>
      </c>
      <c r="W198">
        <v>750</v>
      </c>
      <c r="X198" t="s">
        <v>115</v>
      </c>
      <c r="Y198" t="s">
        <v>115</v>
      </c>
      <c r="Z198" t="s">
        <v>115</v>
      </c>
      <c r="AA198" t="s">
        <v>115</v>
      </c>
      <c r="AB198" t="s">
        <v>115</v>
      </c>
      <c r="AC198">
        <v>162.49</v>
      </c>
      <c r="AD198">
        <v>44.25</v>
      </c>
      <c r="AE198" t="s">
        <v>1214</v>
      </c>
      <c r="AF198">
        <v>129</v>
      </c>
      <c r="AG198" t="s">
        <v>938</v>
      </c>
      <c r="AH198" t="s">
        <v>1625</v>
      </c>
      <c r="AI198" t="s">
        <v>31</v>
      </c>
      <c r="AJ198">
        <v>8.3000000000000007</v>
      </c>
      <c r="AK198">
        <v>2.1</v>
      </c>
      <c r="AL198" t="s">
        <v>115</v>
      </c>
      <c r="AM198" t="s">
        <v>115</v>
      </c>
      <c r="AN198" t="s">
        <v>1626</v>
      </c>
      <c r="AO198" t="s">
        <v>710</v>
      </c>
      <c r="AP198" t="s">
        <v>727</v>
      </c>
      <c r="AQ198" t="s">
        <v>321</v>
      </c>
      <c r="AR198" t="s">
        <v>1087</v>
      </c>
    </row>
    <row r="199" spans="1:44" x14ac:dyDescent="0.2">
      <c r="A199" t="s">
        <v>107</v>
      </c>
      <c r="B199" t="s">
        <v>707</v>
      </c>
      <c r="C199" t="s">
        <v>705</v>
      </c>
      <c r="D199" t="s">
        <v>706</v>
      </c>
      <c r="E199" t="s">
        <v>695</v>
      </c>
      <c r="F199" t="s">
        <v>166</v>
      </c>
      <c r="G199" t="s">
        <v>24</v>
      </c>
      <c r="H199" t="s">
        <v>41</v>
      </c>
      <c r="I199" t="s">
        <v>26</v>
      </c>
      <c r="J199">
        <v>2020</v>
      </c>
      <c r="K199">
        <v>52.839717</v>
      </c>
      <c r="L199">
        <v>0.19376750000000001</v>
      </c>
      <c r="M199" t="s">
        <v>183</v>
      </c>
      <c r="N199" t="s">
        <v>1115</v>
      </c>
      <c r="O199" t="s">
        <v>184</v>
      </c>
      <c r="P199" t="s">
        <v>185</v>
      </c>
      <c r="Q199" t="s">
        <v>186</v>
      </c>
      <c r="T199" t="s">
        <v>106</v>
      </c>
      <c r="V199">
        <v>3.49</v>
      </c>
      <c r="W199">
        <v>750</v>
      </c>
      <c r="X199" t="s">
        <v>115</v>
      </c>
      <c r="Y199" t="s">
        <v>115</v>
      </c>
      <c r="Z199" t="s">
        <v>115</v>
      </c>
      <c r="AA199" t="s">
        <v>115</v>
      </c>
      <c r="AB199" t="s">
        <v>115</v>
      </c>
      <c r="AC199">
        <v>134.84</v>
      </c>
      <c r="AD199">
        <v>48.39</v>
      </c>
      <c r="AE199" t="s">
        <v>1214</v>
      </c>
      <c r="AF199">
        <v>90</v>
      </c>
      <c r="AG199" t="s">
        <v>935</v>
      </c>
      <c r="AH199" t="s">
        <v>1625</v>
      </c>
      <c r="AI199" t="s">
        <v>31</v>
      </c>
      <c r="AJ199">
        <v>5.0999999999999996</v>
      </c>
      <c r="AK199">
        <v>1.9</v>
      </c>
      <c r="AL199" t="s">
        <v>115</v>
      </c>
      <c r="AM199" t="s">
        <v>115</v>
      </c>
      <c r="AN199" t="s">
        <v>1626</v>
      </c>
      <c r="AO199" t="s">
        <v>710</v>
      </c>
      <c r="AP199" t="s">
        <v>727</v>
      </c>
      <c r="AQ199" t="s">
        <v>321</v>
      </c>
      <c r="AR199" t="s">
        <v>1087</v>
      </c>
    </row>
    <row r="200" spans="1:44" x14ac:dyDescent="0.2">
      <c r="A200" t="s">
        <v>107</v>
      </c>
      <c r="B200" t="s">
        <v>707</v>
      </c>
      <c r="C200" t="s">
        <v>705</v>
      </c>
      <c r="D200" t="s">
        <v>706</v>
      </c>
      <c r="E200" t="s">
        <v>695</v>
      </c>
      <c r="F200" t="s">
        <v>100</v>
      </c>
      <c r="G200" t="s">
        <v>24</v>
      </c>
      <c r="H200" t="s">
        <v>41</v>
      </c>
      <c r="I200" t="s">
        <v>26</v>
      </c>
      <c r="J200">
        <v>2019</v>
      </c>
      <c r="K200">
        <v>56.437167000000002</v>
      </c>
      <c r="L200">
        <v>-3.1024343999999999</v>
      </c>
      <c r="M200" t="s">
        <v>129</v>
      </c>
      <c r="N200" t="s">
        <v>1166</v>
      </c>
      <c r="O200" t="s">
        <v>130</v>
      </c>
      <c r="P200" t="s">
        <v>131</v>
      </c>
      <c r="Q200" t="s">
        <v>131</v>
      </c>
      <c r="T200" t="s">
        <v>106</v>
      </c>
      <c r="V200">
        <v>2.41</v>
      </c>
      <c r="W200">
        <v>400</v>
      </c>
      <c r="X200" t="s">
        <v>115</v>
      </c>
      <c r="Y200" t="s">
        <v>115</v>
      </c>
      <c r="Z200" t="s">
        <v>115</v>
      </c>
      <c r="AA200" t="s">
        <v>115</v>
      </c>
      <c r="AB200" t="s">
        <v>115</v>
      </c>
      <c r="AC200">
        <v>127.07</v>
      </c>
      <c r="AD200">
        <v>28.69</v>
      </c>
      <c r="AE200" t="s">
        <v>1214</v>
      </c>
      <c r="AF200">
        <v>85</v>
      </c>
      <c r="AG200" t="s">
        <v>924</v>
      </c>
      <c r="AH200" t="s">
        <v>1625</v>
      </c>
      <c r="AI200" t="s">
        <v>31</v>
      </c>
      <c r="AJ200">
        <v>3.1</v>
      </c>
      <c r="AK200">
        <v>0.7</v>
      </c>
      <c r="AL200" t="s">
        <v>115</v>
      </c>
      <c r="AM200" t="s">
        <v>115</v>
      </c>
      <c r="AN200" t="s">
        <v>1626</v>
      </c>
      <c r="AO200" t="s">
        <v>710</v>
      </c>
      <c r="AP200" t="s">
        <v>727</v>
      </c>
      <c r="AQ200" t="s">
        <v>321</v>
      </c>
      <c r="AR200" t="s">
        <v>1087</v>
      </c>
    </row>
    <row r="201" spans="1:44" x14ac:dyDescent="0.2">
      <c r="A201" t="s">
        <v>107</v>
      </c>
      <c r="B201" t="s">
        <v>707</v>
      </c>
      <c r="C201" t="s">
        <v>705</v>
      </c>
      <c r="D201" t="s">
        <v>706</v>
      </c>
      <c r="E201" t="s">
        <v>695</v>
      </c>
      <c r="F201" t="s">
        <v>159</v>
      </c>
      <c r="G201" t="s">
        <v>24</v>
      </c>
      <c r="H201" t="s">
        <v>101</v>
      </c>
      <c r="I201" t="s">
        <v>26</v>
      </c>
      <c r="J201">
        <v>2019</v>
      </c>
      <c r="K201">
        <v>53.166432999999998</v>
      </c>
      <c r="L201">
        <v>-4.3879840999999997</v>
      </c>
      <c r="M201" t="s">
        <v>172</v>
      </c>
      <c r="N201" t="s">
        <v>1138</v>
      </c>
      <c r="O201" t="s">
        <v>173</v>
      </c>
      <c r="P201" t="s">
        <v>174</v>
      </c>
      <c r="Q201" t="s">
        <v>175</v>
      </c>
      <c r="T201" t="s">
        <v>106</v>
      </c>
      <c r="V201">
        <v>2.4</v>
      </c>
      <c r="W201">
        <v>600</v>
      </c>
      <c r="X201" t="s">
        <v>115</v>
      </c>
      <c r="Y201" t="s">
        <v>115</v>
      </c>
      <c r="Z201" t="s">
        <v>115</v>
      </c>
      <c r="AA201" t="s">
        <v>115</v>
      </c>
      <c r="AB201" t="s">
        <v>115</v>
      </c>
      <c r="AC201">
        <v>118.19</v>
      </c>
      <c r="AD201">
        <v>38.04</v>
      </c>
      <c r="AE201" t="s">
        <v>1214</v>
      </c>
      <c r="AF201">
        <v>54</v>
      </c>
      <c r="AG201" t="s">
        <v>933</v>
      </c>
      <c r="AH201" t="s">
        <v>1625</v>
      </c>
      <c r="AI201" t="s">
        <v>31</v>
      </c>
      <c r="AJ201">
        <v>4.5</v>
      </c>
      <c r="AK201">
        <v>1.4</v>
      </c>
      <c r="AL201" t="s">
        <v>115</v>
      </c>
      <c r="AM201" t="s">
        <v>115</v>
      </c>
      <c r="AN201" t="s">
        <v>1626</v>
      </c>
      <c r="AO201" t="s">
        <v>710</v>
      </c>
      <c r="AP201" t="s">
        <v>727</v>
      </c>
      <c r="AQ201" t="s">
        <v>321</v>
      </c>
      <c r="AR201" t="s">
        <v>1087</v>
      </c>
    </row>
    <row r="202" spans="1:44" x14ac:dyDescent="0.2">
      <c r="A202" t="s">
        <v>107</v>
      </c>
      <c r="B202" t="s">
        <v>707</v>
      </c>
      <c r="C202" t="s">
        <v>705</v>
      </c>
      <c r="D202" t="s">
        <v>706</v>
      </c>
      <c r="E202" t="s">
        <v>695</v>
      </c>
      <c r="F202" t="s">
        <v>100</v>
      </c>
      <c r="G202" t="s">
        <v>24</v>
      </c>
      <c r="H202" t="s">
        <v>41</v>
      </c>
      <c r="I202" t="s">
        <v>26</v>
      </c>
      <c r="J202">
        <v>2019</v>
      </c>
      <c r="K202">
        <v>56.058194999999998</v>
      </c>
      <c r="L202">
        <v>-3.7363330000000001</v>
      </c>
      <c r="M202" t="s">
        <v>102</v>
      </c>
      <c r="N202" t="s">
        <v>1166</v>
      </c>
      <c r="O202" t="s">
        <v>132</v>
      </c>
      <c r="P202" t="s">
        <v>133</v>
      </c>
      <c r="Q202" t="s">
        <v>134</v>
      </c>
      <c r="T202" t="s">
        <v>30</v>
      </c>
      <c r="V202">
        <v>3.56</v>
      </c>
      <c r="W202">
        <v>400</v>
      </c>
      <c r="X202" t="s">
        <v>115</v>
      </c>
      <c r="Y202" t="s">
        <v>115</v>
      </c>
      <c r="Z202" t="s">
        <v>115</v>
      </c>
      <c r="AA202" t="s">
        <v>115</v>
      </c>
      <c r="AB202" t="s">
        <v>115</v>
      </c>
      <c r="AC202">
        <v>107.85</v>
      </c>
      <c r="AD202">
        <v>31.66</v>
      </c>
      <c r="AE202" t="s">
        <v>1214</v>
      </c>
      <c r="AF202">
        <v>107</v>
      </c>
      <c r="AG202" t="s">
        <v>925</v>
      </c>
      <c r="AH202" t="s">
        <v>1625</v>
      </c>
      <c r="AI202" t="s">
        <v>31</v>
      </c>
      <c r="AJ202">
        <v>2.2000000000000002</v>
      </c>
      <c r="AK202">
        <v>0.7</v>
      </c>
      <c r="AL202" t="s">
        <v>115</v>
      </c>
      <c r="AM202" t="s">
        <v>115</v>
      </c>
      <c r="AN202" t="s">
        <v>1626</v>
      </c>
      <c r="AO202" t="s">
        <v>710</v>
      </c>
      <c r="AP202" t="s">
        <v>727</v>
      </c>
      <c r="AQ202" t="s">
        <v>321</v>
      </c>
      <c r="AR202" t="s">
        <v>1087</v>
      </c>
    </row>
    <row r="203" spans="1:44" x14ac:dyDescent="0.2">
      <c r="A203" t="s">
        <v>107</v>
      </c>
      <c r="B203" t="s">
        <v>707</v>
      </c>
      <c r="C203" t="s">
        <v>705</v>
      </c>
      <c r="D203" t="s">
        <v>706</v>
      </c>
      <c r="E203" t="s">
        <v>695</v>
      </c>
      <c r="F203" t="s">
        <v>159</v>
      </c>
      <c r="G203" t="s">
        <v>24</v>
      </c>
      <c r="H203" t="s">
        <v>101</v>
      </c>
      <c r="I203" t="s">
        <v>26</v>
      </c>
      <c r="J203">
        <v>2019</v>
      </c>
      <c r="K203">
        <v>51.615751000000003</v>
      </c>
      <c r="L203">
        <v>-4.1692587000000003</v>
      </c>
      <c r="M203" t="s">
        <v>33</v>
      </c>
      <c r="N203" t="s">
        <v>1138</v>
      </c>
      <c r="O203" t="s">
        <v>194</v>
      </c>
      <c r="P203" t="s">
        <v>195</v>
      </c>
      <c r="Q203" t="s">
        <v>196</v>
      </c>
      <c r="T203" t="s">
        <v>106</v>
      </c>
      <c r="V203">
        <v>4.3499999999999996</v>
      </c>
      <c r="W203">
        <v>600</v>
      </c>
      <c r="X203" t="s">
        <v>115</v>
      </c>
      <c r="Y203" t="s">
        <v>115</v>
      </c>
      <c r="Z203" t="s">
        <v>115</v>
      </c>
      <c r="AA203" t="s">
        <v>115</v>
      </c>
      <c r="AB203" t="s">
        <v>115</v>
      </c>
      <c r="AC203">
        <v>107.27</v>
      </c>
      <c r="AD203">
        <v>32.14</v>
      </c>
      <c r="AE203" t="s">
        <v>1214</v>
      </c>
      <c r="AF203">
        <v>149</v>
      </c>
      <c r="AG203" t="s">
        <v>928</v>
      </c>
      <c r="AH203" t="s">
        <v>1625</v>
      </c>
      <c r="AI203" t="s">
        <v>31</v>
      </c>
      <c r="AJ203">
        <v>1.6</v>
      </c>
      <c r="AK203">
        <v>0.5</v>
      </c>
      <c r="AL203" t="s">
        <v>115</v>
      </c>
      <c r="AM203" t="s">
        <v>115</v>
      </c>
      <c r="AN203" t="s">
        <v>1626</v>
      </c>
      <c r="AO203" t="s">
        <v>710</v>
      </c>
      <c r="AP203" t="s">
        <v>727</v>
      </c>
      <c r="AQ203" t="s">
        <v>321</v>
      </c>
      <c r="AR203" t="s">
        <v>1087</v>
      </c>
    </row>
    <row r="204" spans="1:44" x14ac:dyDescent="0.2">
      <c r="A204" t="s">
        <v>107</v>
      </c>
      <c r="B204" t="s">
        <v>707</v>
      </c>
      <c r="C204" t="s">
        <v>705</v>
      </c>
      <c r="D204" t="s">
        <v>706</v>
      </c>
      <c r="E204" t="s">
        <v>695</v>
      </c>
      <c r="F204" t="s">
        <v>100</v>
      </c>
      <c r="G204" t="s">
        <v>24</v>
      </c>
      <c r="H204" t="s">
        <v>101</v>
      </c>
      <c r="I204" t="s">
        <v>26</v>
      </c>
      <c r="J204">
        <v>2019</v>
      </c>
      <c r="K204">
        <v>54.970616</v>
      </c>
      <c r="L204">
        <v>-3.5200442999999999</v>
      </c>
      <c r="M204" t="s">
        <v>120</v>
      </c>
      <c r="N204" t="s">
        <v>1142</v>
      </c>
      <c r="O204" t="s">
        <v>144</v>
      </c>
      <c r="P204" t="s">
        <v>147</v>
      </c>
      <c r="Q204" t="s">
        <v>148</v>
      </c>
      <c r="T204" t="s">
        <v>30</v>
      </c>
      <c r="V204">
        <v>5.47</v>
      </c>
      <c r="W204">
        <v>750</v>
      </c>
      <c r="X204" t="s">
        <v>115</v>
      </c>
      <c r="Y204" t="s">
        <v>115</v>
      </c>
      <c r="Z204" t="s">
        <v>115</v>
      </c>
      <c r="AA204" t="s">
        <v>115</v>
      </c>
      <c r="AB204" t="s">
        <v>115</v>
      </c>
      <c r="AC204">
        <v>106.39</v>
      </c>
      <c r="AD204">
        <v>39.54</v>
      </c>
      <c r="AE204" t="s">
        <v>1214</v>
      </c>
      <c r="AF204">
        <v>149</v>
      </c>
      <c r="AG204" t="s">
        <v>928</v>
      </c>
      <c r="AH204" t="s">
        <v>1625</v>
      </c>
      <c r="AI204" t="s">
        <v>31</v>
      </c>
      <c r="AJ204">
        <v>2</v>
      </c>
      <c r="AK204">
        <v>0.8</v>
      </c>
      <c r="AL204" t="s">
        <v>115</v>
      </c>
      <c r="AM204" t="s">
        <v>115</v>
      </c>
      <c r="AN204" t="s">
        <v>1626</v>
      </c>
      <c r="AO204" t="s">
        <v>710</v>
      </c>
      <c r="AP204" t="s">
        <v>727</v>
      </c>
      <c r="AQ204" t="s">
        <v>321</v>
      </c>
      <c r="AR204" t="s">
        <v>1087</v>
      </c>
    </row>
    <row r="205" spans="1:44" x14ac:dyDescent="0.2">
      <c r="A205" t="s">
        <v>107</v>
      </c>
      <c r="B205" t="s">
        <v>707</v>
      </c>
      <c r="C205" t="s">
        <v>705</v>
      </c>
      <c r="D205" t="s">
        <v>706</v>
      </c>
      <c r="E205" t="s">
        <v>695</v>
      </c>
      <c r="F205" t="s">
        <v>100</v>
      </c>
      <c r="G205" t="s">
        <v>24</v>
      </c>
      <c r="H205" t="s">
        <v>101</v>
      </c>
      <c r="I205" t="s">
        <v>26</v>
      </c>
      <c r="J205">
        <v>2019</v>
      </c>
      <c r="K205">
        <v>58.447189000000002</v>
      </c>
      <c r="L205">
        <v>-4.4781250000000004</v>
      </c>
      <c r="M205" t="s">
        <v>102</v>
      </c>
      <c r="N205" t="s">
        <v>1166</v>
      </c>
      <c r="O205" t="s">
        <v>108</v>
      </c>
      <c r="P205" t="s">
        <v>109</v>
      </c>
      <c r="Q205" t="s">
        <v>110</v>
      </c>
      <c r="T205" t="s">
        <v>106</v>
      </c>
      <c r="V205">
        <v>2.33</v>
      </c>
      <c r="W205">
        <v>360</v>
      </c>
      <c r="X205" t="s">
        <v>115</v>
      </c>
      <c r="Y205" t="s">
        <v>115</v>
      </c>
      <c r="Z205" t="s">
        <v>115</v>
      </c>
      <c r="AA205" t="s">
        <v>115</v>
      </c>
      <c r="AB205" t="s">
        <v>115</v>
      </c>
      <c r="AC205">
        <v>101.13</v>
      </c>
      <c r="AD205">
        <v>29.09</v>
      </c>
      <c r="AE205" t="s">
        <v>1214</v>
      </c>
      <c r="AF205">
        <v>79</v>
      </c>
      <c r="AG205" t="s">
        <v>921</v>
      </c>
      <c r="AH205" t="s">
        <v>1625</v>
      </c>
      <c r="AI205" t="s">
        <v>31</v>
      </c>
      <c r="AJ205">
        <v>1.7</v>
      </c>
      <c r="AK205">
        <v>0.5</v>
      </c>
      <c r="AL205" t="s">
        <v>115</v>
      </c>
      <c r="AM205" t="s">
        <v>115</v>
      </c>
      <c r="AN205" t="s">
        <v>1626</v>
      </c>
      <c r="AO205" t="s">
        <v>710</v>
      </c>
      <c r="AP205" t="s">
        <v>727</v>
      </c>
      <c r="AQ205" t="s">
        <v>321</v>
      </c>
      <c r="AR205" t="s">
        <v>1087</v>
      </c>
    </row>
    <row r="206" spans="1:44" x14ac:dyDescent="0.2">
      <c r="A206" t="s">
        <v>107</v>
      </c>
      <c r="B206" t="s">
        <v>707</v>
      </c>
      <c r="C206" t="s">
        <v>705</v>
      </c>
      <c r="D206" t="s">
        <v>706</v>
      </c>
      <c r="E206" t="s">
        <v>695</v>
      </c>
      <c r="F206" t="s">
        <v>166</v>
      </c>
      <c r="G206" t="s">
        <v>24</v>
      </c>
      <c r="H206" t="s">
        <v>41</v>
      </c>
      <c r="I206" t="s">
        <v>26</v>
      </c>
      <c r="J206">
        <v>2019</v>
      </c>
      <c r="K206">
        <v>50.716256000000001</v>
      </c>
      <c r="L206">
        <v>-1.3944535</v>
      </c>
      <c r="M206" t="s">
        <v>204</v>
      </c>
      <c r="N206" t="s">
        <v>1116</v>
      </c>
      <c r="O206" t="s">
        <v>205</v>
      </c>
      <c r="P206" t="s">
        <v>206</v>
      </c>
      <c r="Q206" t="s">
        <v>207</v>
      </c>
      <c r="T206" t="s">
        <v>30</v>
      </c>
      <c r="V206">
        <v>1.46</v>
      </c>
      <c r="W206">
        <v>400</v>
      </c>
      <c r="X206" t="s">
        <v>115</v>
      </c>
      <c r="Y206" t="s">
        <v>115</v>
      </c>
      <c r="Z206" t="s">
        <v>115</v>
      </c>
      <c r="AA206" t="s">
        <v>115</v>
      </c>
      <c r="AB206" t="s">
        <v>115</v>
      </c>
      <c r="AC206">
        <v>98.25</v>
      </c>
      <c r="AD206">
        <v>46.77</v>
      </c>
      <c r="AE206" t="s">
        <v>1214</v>
      </c>
      <c r="AF206">
        <v>74</v>
      </c>
      <c r="AG206" t="s">
        <v>939</v>
      </c>
      <c r="AH206" t="s">
        <v>1625</v>
      </c>
      <c r="AI206" t="s">
        <v>31</v>
      </c>
      <c r="AJ206">
        <v>3.7</v>
      </c>
      <c r="AK206">
        <v>1.8</v>
      </c>
      <c r="AL206" t="s">
        <v>115</v>
      </c>
      <c r="AM206" t="s">
        <v>115</v>
      </c>
      <c r="AN206" t="s">
        <v>1626</v>
      </c>
      <c r="AO206" t="s">
        <v>710</v>
      </c>
      <c r="AP206" t="s">
        <v>727</v>
      </c>
      <c r="AQ206" t="s">
        <v>321</v>
      </c>
      <c r="AR206" t="s">
        <v>1087</v>
      </c>
    </row>
    <row r="207" spans="1:44" x14ac:dyDescent="0.2">
      <c r="A207" t="s">
        <v>107</v>
      </c>
      <c r="B207" t="s">
        <v>704</v>
      </c>
      <c r="C207" t="s">
        <v>708</v>
      </c>
      <c r="D207" t="s">
        <v>623</v>
      </c>
      <c r="E207" t="s">
        <v>695</v>
      </c>
      <c r="F207" t="s">
        <v>100</v>
      </c>
      <c r="G207" t="s">
        <v>24</v>
      </c>
      <c r="H207" t="s">
        <v>101</v>
      </c>
      <c r="I207" t="s">
        <v>26</v>
      </c>
      <c r="J207">
        <v>2019</v>
      </c>
      <c r="K207">
        <v>54.870579999999997</v>
      </c>
      <c r="L207">
        <v>-4.4272362000000003</v>
      </c>
      <c r="M207" t="s">
        <v>156</v>
      </c>
      <c r="N207" t="s">
        <v>1167</v>
      </c>
      <c r="O207" t="s">
        <v>150</v>
      </c>
      <c r="P207" t="s">
        <v>157</v>
      </c>
      <c r="Q207" t="s">
        <v>158</v>
      </c>
      <c r="T207" t="s">
        <v>106</v>
      </c>
      <c r="V207">
        <v>3.58</v>
      </c>
      <c r="W207">
        <v>540</v>
      </c>
      <c r="X207" t="s">
        <v>115</v>
      </c>
      <c r="Y207" t="s">
        <v>115</v>
      </c>
      <c r="Z207" t="s">
        <v>115</v>
      </c>
      <c r="AA207" t="s">
        <v>115</v>
      </c>
      <c r="AB207" t="s">
        <v>115</v>
      </c>
      <c r="AC207">
        <v>92.6</v>
      </c>
      <c r="AD207">
        <v>34.630000000000003</v>
      </c>
      <c r="AE207" t="s">
        <v>1214</v>
      </c>
      <c r="AF207">
        <v>69</v>
      </c>
      <c r="AG207" t="s">
        <v>886</v>
      </c>
      <c r="AH207" t="s">
        <v>1625</v>
      </c>
      <c r="AI207" t="s">
        <v>31</v>
      </c>
      <c r="AJ207">
        <v>8.6</v>
      </c>
      <c r="AK207">
        <v>3.1</v>
      </c>
      <c r="AL207" t="s">
        <v>115</v>
      </c>
      <c r="AM207" t="s">
        <v>115</v>
      </c>
      <c r="AN207" t="s">
        <v>1626</v>
      </c>
      <c r="AO207" t="s">
        <v>710</v>
      </c>
      <c r="AP207" t="s">
        <v>727</v>
      </c>
      <c r="AQ207" t="s">
        <v>321</v>
      </c>
      <c r="AR207" t="s">
        <v>1087</v>
      </c>
    </row>
    <row r="208" spans="1:44" x14ac:dyDescent="0.2">
      <c r="A208" t="s">
        <v>107</v>
      </c>
      <c r="B208" t="s">
        <v>707</v>
      </c>
      <c r="C208" t="s">
        <v>705</v>
      </c>
      <c r="D208" t="s">
        <v>706</v>
      </c>
      <c r="E208" t="s">
        <v>695</v>
      </c>
      <c r="F208" t="s">
        <v>166</v>
      </c>
      <c r="G208" t="s">
        <v>24</v>
      </c>
      <c r="H208" t="s">
        <v>101</v>
      </c>
      <c r="I208" t="s">
        <v>26</v>
      </c>
      <c r="J208">
        <v>2020</v>
      </c>
      <c r="K208">
        <v>50.302498999999997</v>
      </c>
      <c r="L208">
        <v>-3.8534850999999999</v>
      </c>
      <c r="M208" t="s">
        <v>102</v>
      </c>
      <c r="N208" t="s">
        <v>1166</v>
      </c>
      <c r="O208" t="s">
        <v>215</v>
      </c>
      <c r="P208" t="s">
        <v>216</v>
      </c>
      <c r="Q208" t="s">
        <v>217</v>
      </c>
      <c r="T208" t="s">
        <v>106</v>
      </c>
      <c r="V208">
        <v>3.65</v>
      </c>
      <c r="W208">
        <v>600</v>
      </c>
      <c r="X208" t="s">
        <v>115</v>
      </c>
      <c r="Y208" t="s">
        <v>115</v>
      </c>
      <c r="Z208" t="s">
        <v>115</v>
      </c>
      <c r="AA208" t="s">
        <v>115</v>
      </c>
      <c r="AB208" t="s">
        <v>115</v>
      </c>
      <c r="AC208">
        <v>92.06</v>
      </c>
      <c r="AD208">
        <v>22.89</v>
      </c>
      <c r="AE208" t="s">
        <v>1214</v>
      </c>
      <c r="AF208">
        <v>130</v>
      </c>
      <c r="AG208" t="s">
        <v>941</v>
      </c>
      <c r="AH208" t="s">
        <v>1625</v>
      </c>
      <c r="AI208" t="s">
        <v>31</v>
      </c>
      <c r="AJ208">
        <v>4.7</v>
      </c>
      <c r="AK208">
        <v>1.1000000000000001</v>
      </c>
      <c r="AL208" t="s">
        <v>115</v>
      </c>
      <c r="AM208" t="s">
        <v>115</v>
      </c>
      <c r="AN208" t="s">
        <v>1626</v>
      </c>
      <c r="AO208" t="s">
        <v>710</v>
      </c>
      <c r="AP208" t="s">
        <v>727</v>
      </c>
      <c r="AQ208" t="s">
        <v>321</v>
      </c>
      <c r="AR208" t="s">
        <v>1087</v>
      </c>
    </row>
    <row r="209" spans="1:44" x14ac:dyDescent="0.2">
      <c r="A209" t="s">
        <v>107</v>
      </c>
      <c r="B209" t="s">
        <v>707</v>
      </c>
      <c r="C209" t="s">
        <v>705</v>
      </c>
      <c r="D209" t="s">
        <v>706</v>
      </c>
      <c r="E209" t="s">
        <v>695</v>
      </c>
      <c r="F209" t="s">
        <v>166</v>
      </c>
      <c r="G209" t="s">
        <v>24</v>
      </c>
      <c r="H209" t="s">
        <v>41</v>
      </c>
      <c r="I209" t="s">
        <v>26</v>
      </c>
      <c r="J209">
        <v>2020</v>
      </c>
      <c r="K209">
        <v>50.690441</v>
      </c>
      <c r="L209">
        <v>-2.0265906999999999</v>
      </c>
      <c r="M209" t="s">
        <v>211</v>
      </c>
      <c r="N209" t="s">
        <v>1173</v>
      </c>
      <c r="O209" t="s">
        <v>212</v>
      </c>
      <c r="P209" t="s">
        <v>213</v>
      </c>
      <c r="Q209" t="s">
        <v>214</v>
      </c>
      <c r="T209" t="s">
        <v>106</v>
      </c>
      <c r="V209">
        <v>0.66</v>
      </c>
      <c r="W209">
        <v>400</v>
      </c>
      <c r="X209" t="s">
        <v>115</v>
      </c>
      <c r="Y209" t="s">
        <v>115</v>
      </c>
      <c r="Z209" t="s">
        <v>115</v>
      </c>
      <c r="AA209" t="s">
        <v>115</v>
      </c>
      <c r="AB209" t="s">
        <v>115</v>
      </c>
      <c r="AC209">
        <v>88.11</v>
      </c>
      <c r="AD209">
        <v>21.24</v>
      </c>
      <c r="AE209" t="s">
        <v>1214</v>
      </c>
      <c r="AF209">
        <v>108</v>
      </c>
      <c r="AG209" t="s">
        <v>940</v>
      </c>
      <c r="AH209" t="s">
        <v>1625</v>
      </c>
      <c r="AI209" t="s">
        <v>31</v>
      </c>
      <c r="AJ209">
        <v>4.4000000000000004</v>
      </c>
      <c r="AK209">
        <v>1.1000000000000001</v>
      </c>
      <c r="AL209" t="s">
        <v>115</v>
      </c>
      <c r="AM209" t="s">
        <v>115</v>
      </c>
      <c r="AN209" t="s">
        <v>1626</v>
      </c>
      <c r="AO209" t="s">
        <v>710</v>
      </c>
      <c r="AP209" t="s">
        <v>727</v>
      </c>
      <c r="AQ209" t="s">
        <v>321</v>
      </c>
      <c r="AR209" t="s">
        <v>1087</v>
      </c>
    </row>
    <row r="210" spans="1:44" x14ac:dyDescent="0.2">
      <c r="A210" t="s">
        <v>107</v>
      </c>
      <c r="B210" t="s">
        <v>707</v>
      </c>
      <c r="C210" t="s">
        <v>705</v>
      </c>
      <c r="D210" t="s">
        <v>706</v>
      </c>
      <c r="E210" t="s">
        <v>695</v>
      </c>
      <c r="F210" t="s">
        <v>100</v>
      </c>
      <c r="G210" t="s">
        <v>24</v>
      </c>
      <c r="H210" t="s">
        <v>101</v>
      </c>
      <c r="I210" t="s">
        <v>26</v>
      </c>
      <c r="J210">
        <v>2019</v>
      </c>
      <c r="K210">
        <v>58.942031999999998</v>
      </c>
      <c r="L210">
        <v>-3.0836815</v>
      </c>
      <c r="M210" t="s">
        <v>102</v>
      </c>
      <c r="N210" t="s">
        <v>1166</v>
      </c>
      <c r="O210" t="s">
        <v>103</v>
      </c>
      <c r="P210" t="s">
        <v>104</v>
      </c>
      <c r="Q210" t="s">
        <v>105</v>
      </c>
      <c r="T210" t="s">
        <v>106</v>
      </c>
      <c r="V210">
        <v>2.1800000000000002</v>
      </c>
      <c r="W210">
        <v>360</v>
      </c>
      <c r="X210" t="s">
        <v>115</v>
      </c>
      <c r="Y210" t="s">
        <v>115</v>
      </c>
      <c r="Z210" t="s">
        <v>115</v>
      </c>
      <c r="AA210" t="s">
        <v>115</v>
      </c>
      <c r="AB210" t="s">
        <v>115</v>
      </c>
      <c r="AC210">
        <v>83.94</v>
      </c>
      <c r="AD210">
        <v>32.56</v>
      </c>
      <c r="AE210" t="s">
        <v>1214</v>
      </c>
      <c r="AF210">
        <v>69</v>
      </c>
      <c r="AG210" t="s">
        <v>886</v>
      </c>
      <c r="AH210" t="s">
        <v>1625</v>
      </c>
      <c r="AI210" t="s">
        <v>31</v>
      </c>
      <c r="AJ210">
        <v>1.6</v>
      </c>
      <c r="AK210">
        <v>0.6</v>
      </c>
      <c r="AL210" t="s">
        <v>115</v>
      </c>
      <c r="AM210" t="s">
        <v>115</v>
      </c>
      <c r="AN210" t="s">
        <v>1626</v>
      </c>
      <c r="AO210" t="s">
        <v>710</v>
      </c>
      <c r="AP210" t="s">
        <v>727</v>
      </c>
      <c r="AQ210" t="s">
        <v>321</v>
      </c>
      <c r="AR210" t="s">
        <v>1087</v>
      </c>
    </row>
    <row r="211" spans="1:44" x14ac:dyDescent="0.2">
      <c r="A211" t="s">
        <v>107</v>
      </c>
      <c r="B211" t="s">
        <v>707</v>
      </c>
      <c r="C211" t="s">
        <v>705</v>
      </c>
      <c r="D211" t="s">
        <v>706</v>
      </c>
      <c r="E211" t="s">
        <v>695</v>
      </c>
      <c r="F211" t="s">
        <v>159</v>
      </c>
      <c r="G211" t="s">
        <v>24</v>
      </c>
      <c r="H211" t="s">
        <v>41</v>
      </c>
      <c r="I211" t="s">
        <v>26</v>
      </c>
      <c r="J211">
        <v>2019</v>
      </c>
      <c r="K211">
        <v>51.598863999999999</v>
      </c>
      <c r="L211">
        <v>-2.6962288999999999</v>
      </c>
      <c r="M211" t="s">
        <v>197</v>
      </c>
      <c r="N211" t="s">
        <v>1144</v>
      </c>
      <c r="O211" t="s">
        <v>198</v>
      </c>
      <c r="P211" t="s">
        <v>199</v>
      </c>
      <c r="Q211" t="s">
        <v>200</v>
      </c>
      <c r="T211" t="s">
        <v>30</v>
      </c>
      <c r="V211">
        <v>7.55</v>
      </c>
      <c r="W211">
        <v>750</v>
      </c>
      <c r="X211" t="s">
        <v>115</v>
      </c>
      <c r="Y211" t="s">
        <v>115</v>
      </c>
      <c r="Z211" t="s">
        <v>115</v>
      </c>
      <c r="AA211" t="s">
        <v>115</v>
      </c>
      <c r="AB211" t="s">
        <v>115</v>
      </c>
      <c r="AC211">
        <v>80.989999999999995</v>
      </c>
      <c r="AD211">
        <v>26.11</v>
      </c>
      <c r="AE211" t="s">
        <v>1214</v>
      </c>
      <c r="AF211">
        <v>129</v>
      </c>
      <c r="AG211" t="s">
        <v>938</v>
      </c>
      <c r="AH211" t="s">
        <v>1625</v>
      </c>
      <c r="AI211" t="s">
        <v>31</v>
      </c>
      <c r="AJ211">
        <v>2.6</v>
      </c>
      <c r="AK211">
        <v>0.9</v>
      </c>
      <c r="AL211" t="s">
        <v>115</v>
      </c>
      <c r="AM211" t="s">
        <v>115</v>
      </c>
      <c r="AN211" t="s">
        <v>1626</v>
      </c>
      <c r="AO211" t="s">
        <v>710</v>
      </c>
      <c r="AP211" t="s">
        <v>727</v>
      </c>
      <c r="AQ211" t="s">
        <v>321</v>
      </c>
      <c r="AR211" t="s">
        <v>1087</v>
      </c>
    </row>
    <row r="212" spans="1:44" x14ac:dyDescent="0.2">
      <c r="A212" t="s">
        <v>107</v>
      </c>
      <c r="B212" t="s">
        <v>707</v>
      </c>
      <c r="C212" t="s">
        <v>705</v>
      </c>
      <c r="D212" t="s">
        <v>706</v>
      </c>
      <c r="E212" t="s">
        <v>695</v>
      </c>
      <c r="F212" t="s">
        <v>166</v>
      </c>
      <c r="G212" t="s">
        <v>24</v>
      </c>
      <c r="H212" t="s">
        <v>41</v>
      </c>
      <c r="I212" t="s">
        <v>26</v>
      </c>
      <c r="J212">
        <v>2019</v>
      </c>
      <c r="K212">
        <v>52.957692000000002</v>
      </c>
      <c r="L212">
        <v>0.92088488999999996</v>
      </c>
      <c r="M212" t="s">
        <v>176</v>
      </c>
      <c r="N212" t="s">
        <v>1168</v>
      </c>
      <c r="O212" t="s">
        <v>177</v>
      </c>
      <c r="P212" t="s">
        <v>178</v>
      </c>
      <c r="Q212" t="s">
        <v>179</v>
      </c>
      <c r="T212" t="s">
        <v>106</v>
      </c>
      <c r="V212">
        <v>2.75</v>
      </c>
      <c r="W212">
        <v>750</v>
      </c>
      <c r="X212" t="s">
        <v>115</v>
      </c>
      <c r="Y212" t="s">
        <v>115</v>
      </c>
      <c r="Z212" t="s">
        <v>115</v>
      </c>
      <c r="AA212" t="s">
        <v>115</v>
      </c>
      <c r="AB212" t="s">
        <v>115</v>
      </c>
      <c r="AC212">
        <v>79</v>
      </c>
      <c r="AD212">
        <v>28.22</v>
      </c>
      <c r="AE212" t="s">
        <v>1214</v>
      </c>
      <c r="AF212">
        <v>132</v>
      </c>
      <c r="AG212" t="s">
        <v>934</v>
      </c>
      <c r="AH212" t="s">
        <v>1625</v>
      </c>
      <c r="AI212" t="s">
        <v>31</v>
      </c>
      <c r="AJ212">
        <v>2.6</v>
      </c>
      <c r="AK212">
        <v>1</v>
      </c>
      <c r="AL212" t="s">
        <v>115</v>
      </c>
      <c r="AM212" t="s">
        <v>115</v>
      </c>
      <c r="AN212" t="s">
        <v>1626</v>
      </c>
      <c r="AO212" t="s">
        <v>710</v>
      </c>
      <c r="AP212" t="s">
        <v>727</v>
      </c>
      <c r="AQ212" t="s">
        <v>321</v>
      </c>
      <c r="AR212" t="s">
        <v>1087</v>
      </c>
    </row>
    <row r="213" spans="1:44" x14ac:dyDescent="0.2">
      <c r="A213" t="s">
        <v>107</v>
      </c>
      <c r="B213" t="s">
        <v>707</v>
      </c>
      <c r="C213" t="s">
        <v>705</v>
      </c>
      <c r="D213" t="s">
        <v>623</v>
      </c>
      <c r="E213" t="s">
        <v>695</v>
      </c>
      <c r="F213" t="s">
        <v>159</v>
      </c>
      <c r="G213" t="s">
        <v>24</v>
      </c>
      <c r="H213" t="s">
        <v>101</v>
      </c>
      <c r="I213" t="s">
        <v>26</v>
      </c>
      <c r="J213">
        <v>2019</v>
      </c>
      <c r="K213">
        <v>54.003307</v>
      </c>
      <c r="L213">
        <v>-2.8885074999999998</v>
      </c>
      <c r="M213" t="s">
        <v>160</v>
      </c>
      <c r="N213" t="s">
        <v>1105</v>
      </c>
      <c r="O213" t="s">
        <v>161</v>
      </c>
      <c r="P213" t="s">
        <v>162</v>
      </c>
      <c r="Q213" t="s">
        <v>163</v>
      </c>
      <c r="T213" t="s">
        <v>30</v>
      </c>
      <c r="V213">
        <v>4.87</v>
      </c>
      <c r="W213">
        <v>750</v>
      </c>
      <c r="X213" t="s">
        <v>115</v>
      </c>
      <c r="Y213" t="s">
        <v>115</v>
      </c>
      <c r="Z213" t="s">
        <v>115</v>
      </c>
      <c r="AA213" t="s">
        <v>115</v>
      </c>
      <c r="AB213" t="s">
        <v>115</v>
      </c>
      <c r="AC213">
        <v>78.83</v>
      </c>
      <c r="AD213">
        <v>21.81</v>
      </c>
      <c r="AE213" t="s">
        <v>1214</v>
      </c>
      <c r="AF213">
        <v>144</v>
      </c>
      <c r="AG213" t="s">
        <v>929</v>
      </c>
      <c r="AH213" t="s">
        <v>1625</v>
      </c>
      <c r="AI213" t="s">
        <v>31</v>
      </c>
      <c r="AJ213">
        <v>4.3</v>
      </c>
      <c r="AK213">
        <v>1.2</v>
      </c>
      <c r="AL213" t="s">
        <v>115</v>
      </c>
      <c r="AM213" t="s">
        <v>115</v>
      </c>
      <c r="AN213" t="s">
        <v>1626</v>
      </c>
      <c r="AO213" t="s">
        <v>710</v>
      </c>
      <c r="AP213" t="s">
        <v>727</v>
      </c>
      <c r="AQ213" t="s">
        <v>321</v>
      </c>
      <c r="AR213" t="s">
        <v>1087</v>
      </c>
    </row>
    <row r="214" spans="1:44" x14ac:dyDescent="0.2">
      <c r="A214" t="s">
        <v>107</v>
      </c>
      <c r="B214" t="s">
        <v>707</v>
      </c>
      <c r="C214" t="s">
        <v>705</v>
      </c>
      <c r="D214" t="s">
        <v>706</v>
      </c>
      <c r="E214" t="s">
        <v>695</v>
      </c>
      <c r="F214" t="s">
        <v>100</v>
      </c>
      <c r="G214" t="s">
        <v>24</v>
      </c>
      <c r="H214" t="s">
        <v>41</v>
      </c>
      <c r="I214" t="s">
        <v>26</v>
      </c>
      <c r="J214">
        <v>2021</v>
      </c>
      <c r="K214">
        <v>55.681078999999997</v>
      </c>
      <c r="L214">
        <v>-1.8434113000000001</v>
      </c>
      <c r="M214" t="s">
        <v>140</v>
      </c>
      <c r="N214" t="s">
        <v>1114</v>
      </c>
      <c r="O214" t="s">
        <v>141</v>
      </c>
      <c r="P214" t="s">
        <v>142</v>
      </c>
      <c r="Q214" t="s">
        <v>143</v>
      </c>
      <c r="T214" t="s">
        <v>30</v>
      </c>
      <c r="V214">
        <v>2.56</v>
      </c>
      <c r="W214">
        <v>540</v>
      </c>
      <c r="X214" t="s">
        <v>115</v>
      </c>
      <c r="Y214" t="s">
        <v>115</v>
      </c>
      <c r="Z214" t="s">
        <v>115</v>
      </c>
      <c r="AA214" t="s">
        <v>115</v>
      </c>
      <c r="AB214" t="s">
        <v>115</v>
      </c>
      <c r="AC214">
        <v>74.16</v>
      </c>
      <c r="AD214">
        <v>24.16</v>
      </c>
      <c r="AE214" t="s">
        <v>1214</v>
      </c>
      <c r="AF214">
        <v>96</v>
      </c>
      <c r="AG214" t="s">
        <v>926</v>
      </c>
      <c r="AH214" t="s">
        <v>1625</v>
      </c>
      <c r="AI214" t="s">
        <v>31</v>
      </c>
      <c r="AJ214">
        <v>2.8</v>
      </c>
      <c r="AK214">
        <v>0.9</v>
      </c>
      <c r="AL214" t="s">
        <v>115</v>
      </c>
      <c r="AM214" t="s">
        <v>115</v>
      </c>
      <c r="AN214" t="s">
        <v>1626</v>
      </c>
      <c r="AO214" t="s">
        <v>710</v>
      </c>
      <c r="AP214" t="s">
        <v>727</v>
      </c>
      <c r="AQ214" t="s">
        <v>321</v>
      </c>
      <c r="AR214" t="s">
        <v>1087</v>
      </c>
    </row>
    <row r="215" spans="1:44" x14ac:dyDescent="0.2">
      <c r="A215" t="s">
        <v>107</v>
      </c>
      <c r="B215" t="s">
        <v>704</v>
      </c>
      <c r="C215" t="s">
        <v>708</v>
      </c>
      <c r="D215" t="s">
        <v>623</v>
      </c>
      <c r="E215" t="s">
        <v>695</v>
      </c>
      <c r="F215" t="s">
        <v>166</v>
      </c>
      <c r="G215" t="s">
        <v>24</v>
      </c>
      <c r="H215" t="s">
        <v>41</v>
      </c>
      <c r="I215" t="s">
        <v>26</v>
      </c>
      <c r="J215">
        <v>2021</v>
      </c>
      <c r="K215">
        <v>53.646796000000002</v>
      </c>
      <c r="L215">
        <v>2.6753341E-2</v>
      </c>
      <c r="M215" t="s">
        <v>102</v>
      </c>
      <c r="N215" t="s">
        <v>1166</v>
      </c>
      <c r="O215" t="s">
        <v>167</v>
      </c>
      <c r="P215" t="s">
        <v>170</v>
      </c>
      <c r="Q215" t="s">
        <v>171</v>
      </c>
      <c r="T215" t="s">
        <v>106</v>
      </c>
      <c r="V215">
        <v>2.81</v>
      </c>
      <c r="W215">
        <v>750</v>
      </c>
      <c r="X215" t="s">
        <v>115</v>
      </c>
      <c r="Y215" t="s">
        <v>115</v>
      </c>
      <c r="Z215" t="s">
        <v>115</v>
      </c>
      <c r="AA215" t="s">
        <v>115</v>
      </c>
      <c r="AB215" t="s">
        <v>115</v>
      </c>
      <c r="AC215">
        <v>69.260000000000005</v>
      </c>
      <c r="AD215">
        <v>28.48</v>
      </c>
      <c r="AE215" t="s">
        <v>1214</v>
      </c>
      <c r="AF215">
        <v>181</v>
      </c>
      <c r="AG215" t="s">
        <v>932</v>
      </c>
      <c r="AH215" t="s">
        <v>1625</v>
      </c>
      <c r="AI215" t="s">
        <v>31</v>
      </c>
      <c r="AJ215">
        <v>3.2</v>
      </c>
      <c r="AK215">
        <v>1.3</v>
      </c>
      <c r="AL215" t="s">
        <v>115</v>
      </c>
      <c r="AM215" t="s">
        <v>115</v>
      </c>
      <c r="AN215" t="s">
        <v>1626</v>
      </c>
      <c r="AO215" t="s">
        <v>710</v>
      </c>
      <c r="AP215" t="s">
        <v>727</v>
      </c>
      <c r="AQ215" t="s">
        <v>321</v>
      </c>
      <c r="AR215" t="s">
        <v>1087</v>
      </c>
    </row>
    <row r="216" spans="1:44" x14ac:dyDescent="0.2">
      <c r="A216" t="s">
        <v>107</v>
      </c>
      <c r="B216" t="s">
        <v>707</v>
      </c>
      <c r="C216" t="s">
        <v>705</v>
      </c>
      <c r="D216" t="s">
        <v>623</v>
      </c>
      <c r="E216" t="s">
        <v>695</v>
      </c>
      <c r="F216" t="s">
        <v>159</v>
      </c>
      <c r="G216" t="s">
        <v>24</v>
      </c>
      <c r="H216" t="s">
        <v>101</v>
      </c>
      <c r="I216" t="s">
        <v>26</v>
      </c>
      <c r="J216">
        <v>2019</v>
      </c>
      <c r="K216">
        <v>54.003056999999998</v>
      </c>
      <c r="L216">
        <v>-2.8943150000000002</v>
      </c>
      <c r="M216" t="s">
        <v>140</v>
      </c>
      <c r="N216" t="s">
        <v>1114</v>
      </c>
      <c r="O216" t="s">
        <v>161</v>
      </c>
      <c r="P216" t="s">
        <v>164</v>
      </c>
      <c r="Q216" t="s">
        <v>165</v>
      </c>
      <c r="T216" t="s">
        <v>106</v>
      </c>
      <c r="V216">
        <v>4.6100000000000003</v>
      </c>
      <c r="W216">
        <v>750</v>
      </c>
      <c r="X216" t="s">
        <v>115</v>
      </c>
      <c r="Y216" t="s">
        <v>115</v>
      </c>
      <c r="Z216" t="s">
        <v>115</v>
      </c>
      <c r="AA216" t="s">
        <v>115</v>
      </c>
      <c r="AB216" t="s">
        <v>115</v>
      </c>
      <c r="AC216">
        <v>66.36</v>
      </c>
      <c r="AD216">
        <v>26.85</v>
      </c>
      <c r="AE216" t="s">
        <v>1214</v>
      </c>
      <c r="AF216">
        <v>159</v>
      </c>
      <c r="AG216" t="s">
        <v>930</v>
      </c>
      <c r="AH216" t="s">
        <v>1625</v>
      </c>
      <c r="AI216" t="s">
        <v>31</v>
      </c>
      <c r="AJ216">
        <v>3.8</v>
      </c>
      <c r="AK216">
        <v>1.6</v>
      </c>
      <c r="AL216" t="s">
        <v>115</v>
      </c>
      <c r="AM216" t="s">
        <v>115</v>
      </c>
      <c r="AN216" t="s">
        <v>1626</v>
      </c>
      <c r="AO216" t="s">
        <v>710</v>
      </c>
      <c r="AP216" t="s">
        <v>727</v>
      </c>
      <c r="AQ216" t="s">
        <v>321</v>
      </c>
      <c r="AR216" t="s">
        <v>1087</v>
      </c>
    </row>
    <row r="217" spans="1:44" x14ac:dyDescent="0.2">
      <c r="A217" t="s">
        <v>107</v>
      </c>
      <c r="B217" t="s">
        <v>707</v>
      </c>
      <c r="C217" t="s">
        <v>705</v>
      </c>
      <c r="D217" t="s">
        <v>706</v>
      </c>
      <c r="E217" t="s">
        <v>695</v>
      </c>
      <c r="F217" t="s">
        <v>166</v>
      </c>
      <c r="G217" t="s">
        <v>24</v>
      </c>
      <c r="H217" t="s">
        <v>41</v>
      </c>
      <c r="I217" t="s">
        <v>26</v>
      </c>
      <c r="J217">
        <v>2019</v>
      </c>
      <c r="K217">
        <v>52.964820000000003</v>
      </c>
      <c r="L217">
        <v>0.92248266000000001</v>
      </c>
      <c r="M217" t="s">
        <v>180</v>
      </c>
      <c r="N217" t="s">
        <v>1169</v>
      </c>
      <c r="O217" t="s">
        <v>177</v>
      </c>
      <c r="P217" t="s">
        <v>181</v>
      </c>
      <c r="Q217" t="s">
        <v>182</v>
      </c>
      <c r="T217" t="s">
        <v>106</v>
      </c>
      <c r="V217">
        <v>2.39</v>
      </c>
      <c r="W217">
        <v>750</v>
      </c>
      <c r="X217" t="s">
        <v>115</v>
      </c>
      <c r="Y217" t="s">
        <v>115</v>
      </c>
      <c r="Z217" t="s">
        <v>115</v>
      </c>
      <c r="AA217" t="s">
        <v>115</v>
      </c>
      <c r="AB217" t="s">
        <v>115</v>
      </c>
      <c r="AC217">
        <v>65.47</v>
      </c>
      <c r="AD217">
        <v>20.92</v>
      </c>
      <c r="AE217" t="s">
        <v>1214</v>
      </c>
      <c r="AF217">
        <v>144</v>
      </c>
      <c r="AG217" t="s">
        <v>929</v>
      </c>
      <c r="AH217" t="s">
        <v>1625</v>
      </c>
      <c r="AI217" t="s">
        <v>31</v>
      </c>
      <c r="AJ217">
        <v>2.4</v>
      </c>
      <c r="AK217">
        <v>0.8</v>
      </c>
      <c r="AL217" t="s">
        <v>115</v>
      </c>
      <c r="AM217" t="s">
        <v>115</v>
      </c>
      <c r="AN217" t="s">
        <v>1626</v>
      </c>
      <c r="AO217" t="s">
        <v>710</v>
      </c>
      <c r="AP217" t="s">
        <v>727</v>
      </c>
      <c r="AQ217" t="s">
        <v>321</v>
      </c>
      <c r="AR217" t="s">
        <v>1087</v>
      </c>
    </row>
    <row r="218" spans="1:44" x14ac:dyDescent="0.2">
      <c r="A218" t="s">
        <v>107</v>
      </c>
      <c r="B218" t="s">
        <v>707</v>
      </c>
      <c r="C218" t="s">
        <v>705</v>
      </c>
      <c r="D218" t="s">
        <v>706</v>
      </c>
      <c r="E218" t="s">
        <v>695</v>
      </c>
      <c r="F218" t="s">
        <v>166</v>
      </c>
      <c r="G218" t="s">
        <v>24</v>
      </c>
      <c r="H218" t="s">
        <v>41</v>
      </c>
      <c r="I218" t="s">
        <v>26</v>
      </c>
      <c r="J218">
        <v>2019</v>
      </c>
      <c r="K218">
        <v>50.716703000000003</v>
      </c>
      <c r="L218">
        <v>-1.3940511</v>
      </c>
      <c r="M218" t="s">
        <v>208</v>
      </c>
      <c r="N218" t="s">
        <v>1172</v>
      </c>
      <c r="O218" t="s">
        <v>205</v>
      </c>
      <c r="P218" t="s">
        <v>209</v>
      </c>
      <c r="Q218" t="s">
        <v>210</v>
      </c>
      <c r="T218" t="s">
        <v>106</v>
      </c>
      <c r="V218">
        <v>1.23</v>
      </c>
      <c r="W218">
        <v>400</v>
      </c>
      <c r="X218" t="s">
        <v>115</v>
      </c>
      <c r="Y218" t="s">
        <v>115</v>
      </c>
      <c r="Z218" t="s">
        <v>115</v>
      </c>
      <c r="AA218" t="s">
        <v>115</v>
      </c>
      <c r="AB218" t="s">
        <v>115</v>
      </c>
      <c r="AC218">
        <v>59.56</v>
      </c>
      <c r="AD218">
        <v>17.47</v>
      </c>
      <c r="AE218" t="s">
        <v>1214</v>
      </c>
      <c r="AF218">
        <v>144</v>
      </c>
      <c r="AG218" t="s">
        <v>929</v>
      </c>
      <c r="AH218" t="s">
        <v>1625</v>
      </c>
      <c r="AI218" t="s">
        <v>31</v>
      </c>
      <c r="AJ218">
        <v>2.7</v>
      </c>
      <c r="AK218">
        <v>0.8</v>
      </c>
      <c r="AL218" t="s">
        <v>115</v>
      </c>
      <c r="AM218" t="s">
        <v>115</v>
      </c>
      <c r="AN218" t="s">
        <v>1626</v>
      </c>
      <c r="AO218" t="s">
        <v>710</v>
      </c>
      <c r="AP218" t="s">
        <v>727</v>
      </c>
      <c r="AQ218" t="s">
        <v>321</v>
      </c>
      <c r="AR218" t="s">
        <v>1087</v>
      </c>
    </row>
    <row r="219" spans="1:44" x14ac:dyDescent="0.2">
      <c r="A219" t="s">
        <v>107</v>
      </c>
      <c r="B219" t="s">
        <v>707</v>
      </c>
      <c r="C219" t="s">
        <v>705</v>
      </c>
      <c r="D219" t="s">
        <v>706</v>
      </c>
      <c r="E219" t="s">
        <v>695</v>
      </c>
      <c r="F219" t="s">
        <v>100</v>
      </c>
      <c r="G219" t="s">
        <v>24</v>
      </c>
      <c r="H219" t="s">
        <v>101</v>
      </c>
      <c r="I219" t="s">
        <v>26</v>
      </c>
      <c r="J219">
        <v>2019</v>
      </c>
      <c r="K219">
        <v>54.968358000000002</v>
      </c>
      <c r="L219">
        <v>-3.5158661000000002</v>
      </c>
      <c r="M219" t="s">
        <v>120</v>
      </c>
      <c r="N219" t="s">
        <v>1142</v>
      </c>
      <c r="O219" t="s">
        <v>144</v>
      </c>
      <c r="P219" t="s">
        <v>145</v>
      </c>
      <c r="Q219" t="s">
        <v>146</v>
      </c>
      <c r="T219" t="s">
        <v>106</v>
      </c>
      <c r="V219">
        <v>4.3499999999999996</v>
      </c>
      <c r="W219">
        <v>750</v>
      </c>
      <c r="X219" t="s">
        <v>115</v>
      </c>
      <c r="Y219" t="s">
        <v>115</v>
      </c>
      <c r="Z219" t="s">
        <v>115</v>
      </c>
      <c r="AA219" t="s">
        <v>115</v>
      </c>
      <c r="AB219" t="s">
        <v>115</v>
      </c>
      <c r="AC219">
        <v>52.18</v>
      </c>
      <c r="AD219">
        <v>16.239999999999998</v>
      </c>
      <c r="AE219" t="s">
        <v>1214</v>
      </c>
      <c r="AF219">
        <v>194</v>
      </c>
      <c r="AG219" t="s">
        <v>927</v>
      </c>
      <c r="AH219" t="s">
        <v>1625</v>
      </c>
      <c r="AI219" t="s">
        <v>31</v>
      </c>
      <c r="AJ219">
        <v>2.9</v>
      </c>
      <c r="AK219">
        <v>0.9</v>
      </c>
      <c r="AL219" t="s">
        <v>115</v>
      </c>
      <c r="AM219" t="s">
        <v>115</v>
      </c>
      <c r="AN219" t="s">
        <v>1626</v>
      </c>
      <c r="AO219" t="s">
        <v>710</v>
      </c>
      <c r="AP219" t="s">
        <v>727</v>
      </c>
      <c r="AQ219" t="s">
        <v>321</v>
      </c>
      <c r="AR219" t="s">
        <v>1087</v>
      </c>
    </row>
    <row r="220" spans="1:44" x14ac:dyDescent="0.2">
      <c r="A220" t="s">
        <v>107</v>
      </c>
      <c r="B220" t="s">
        <v>707</v>
      </c>
      <c r="C220" t="s">
        <v>705</v>
      </c>
      <c r="D220" t="s">
        <v>706</v>
      </c>
      <c r="E220" t="s">
        <v>695</v>
      </c>
      <c r="F220" t="s">
        <v>166</v>
      </c>
      <c r="G220" t="s">
        <v>24</v>
      </c>
      <c r="H220" t="s">
        <v>41</v>
      </c>
      <c r="I220" t="s">
        <v>26</v>
      </c>
      <c r="J220">
        <v>2020</v>
      </c>
      <c r="K220">
        <v>51.717244999999998</v>
      </c>
      <c r="L220">
        <v>0.85755747999999998</v>
      </c>
      <c r="M220" t="s">
        <v>191</v>
      </c>
      <c r="N220" t="s">
        <v>1143</v>
      </c>
      <c r="O220" t="s">
        <v>188</v>
      </c>
      <c r="P220" t="s">
        <v>192</v>
      </c>
      <c r="Q220" t="s">
        <v>193</v>
      </c>
      <c r="T220" t="s">
        <v>106</v>
      </c>
      <c r="V220" t="s">
        <v>115</v>
      </c>
      <c r="W220">
        <v>400</v>
      </c>
      <c r="X220" t="s">
        <v>115</v>
      </c>
      <c r="Y220" t="s">
        <v>115</v>
      </c>
      <c r="Z220" t="s">
        <v>115</v>
      </c>
      <c r="AA220" t="s">
        <v>115</v>
      </c>
      <c r="AB220" t="s">
        <v>115</v>
      </c>
      <c r="AC220">
        <v>50.68</v>
      </c>
      <c r="AD220">
        <v>20.64</v>
      </c>
      <c r="AE220" t="s">
        <v>1214</v>
      </c>
      <c r="AF220">
        <v>145</v>
      </c>
      <c r="AG220" t="s">
        <v>937</v>
      </c>
      <c r="AH220" t="s">
        <v>1625</v>
      </c>
      <c r="AI220" t="s">
        <v>31</v>
      </c>
      <c r="AJ220">
        <v>2.2000000000000002</v>
      </c>
      <c r="AK220">
        <v>0.9</v>
      </c>
      <c r="AL220" t="s">
        <v>115</v>
      </c>
      <c r="AM220" t="s">
        <v>115</v>
      </c>
      <c r="AN220" t="s">
        <v>1626</v>
      </c>
      <c r="AO220" t="s">
        <v>710</v>
      </c>
      <c r="AP220" t="s">
        <v>727</v>
      </c>
      <c r="AQ220" t="s">
        <v>321</v>
      </c>
      <c r="AR220" t="s">
        <v>1087</v>
      </c>
    </row>
    <row r="221" spans="1:44" x14ac:dyDescent="0.2">
      <c r="A221" t="s">
        <v>107</v>
      </c>
      <c r="B221" t="s">
        <v>707</v>
      </c>
      <c r="C221" t="s">
        <v>705</v>
      </c>
      <c r="D221" t="s">
        <v>706</v>
      </c>
      <c r="E221" t="s">
        <v>695</v>
      </c>
      <c r="F221" t="s">
        <v>166</v>
      </c>
      <c r="G221" t="s">
        <v>24</v>
      </c>
      <c r="H221" t="s">
        <v>41</v>
      </c>
      <c r="I221" t="s">
        <v>26</v>
      </c>
      <c r="J221">
        <v>2020</v>
      </c>
      <c r="K221">
        <v>51.717616</v>
      </c>
      <c r="L221">
        <v>0.85708859000000004</v>
      </c>
      <c r="M221" t="s">
        <v>187</v>
      </c>
      <c r="N221" t="s">
        <v>1170</v>
      </c>
      <c r="O221" t="s">
        <v>188</v>
      </c>
      <c r="P221" t="s">
        <v>189</v>
      </c>
      <c r="Q221" t="s">
        <v>190</v>
      </c>
      <c r="T221" t="s">
        <v>30</v>
      </c>
      <c r="V221" t="s">
        <v>115</v>
      </c>
      <c r="W221">
        <v>400</v>
      </c>
      <c r="X221" t="s">
        <v>115</v>
      </c>
      <c r="Y221" t="s">
        <v>115</v>
      </c>
      <c r="Z221" t="s">
        <v>115</v>
      </c>
      <c r="AA221" t="s">
        <v>115</v>
      </c>
      <c r="AB221" t="s">
        <v>115</v>
      </c>
      <c r="AC221">
        <v>50.26</v>
      </c>
      <c r="AD221">
        <v>12.61</v>
      </c>
      <c r="AE221" t="s">
        <v>1214</v>
      </c>
      <c r="AF221">
        <v>195</v>
      </c>
      <c r="AG221" t="s">
        <v>936</v>
      </c>
      <c r="AH221" t="s">
        <v>1625</v>
      </c>
      <c r="AI221" t="s">
        <v>31</v>
      </c>
      <c r="AJ221">
        <v>2</v>
      </c>
      <c r="AK221">
        <v>0.5</v>
      </c>
      <c r="AL221" t="s">
        <v>115</v>
      </c>
      <c r="AM221" t="s">
        <v>115</v>
      </c>
      <c r="AN221" t="s">
        <v>1626</v>
      </c>
      <c r="AO221" t="s">
        <v>710</v>
      </c>
      <c r="AP221" t="s">
        <v>727</v>
      </c>
      <c r="AQ221" t="s">
        <v>321</v>
      </c>
      <c r="AR221" t="s">
        <v>1087</v>
      </c>
    </row>
    <row r="222" spans="1:44" x14ac:dyDescent="0.2">
      <c r="A222" t="s">
        <v>107</v>
      </c>
      <c r="B222" t="s">
        <v>707</v>
      </c>
      <c r="C222" t="s">
        <v>705</v>
      </c>
      <c r="D222" t="s">
        <v>706</v>
      </c>
      <c r="E222" t="s">
        <v>695</v>
      </c>
      <c r="F222" t="s">
        <v>100</v>
      </c>
      <c r="G222" t="s">
        <v>24</v>
      </c>
      <c r="H222" t="s">
        <v>101</v>
      </c>
      <c r="I222" t="s">
        <v>26</v>
      </c>
      <c r="J222">
        <v>2021</v>
      </c>
      <c r="K222">
        <v>56.566609</v>
      </c>
      <c r="L222">
        <v>-5.3737827999999999</v>
      </c>
      <c r="M222" t="s">
        <v>102</v>
      </c>
      <c r="N222" t="s">
        <v>1166</v>
      </c>
      <c r="O222" t="s">
        <v>124</v>
      </c>
      <c r="P222" t="s">
        <v>127</v>
      </c>
      <c r="Q222" t="s">
        <v>128</v>
      </c>
      <c r="T222" t="s">
        <v>106</v>
      </c>
      <c r="V222">
        <v>2.2599999999999998</v>
      </c>
      <c r="W222">
        <v>380</v>
      </c>
      <c r="X222" t="s">
        <v>115</v>
      </c>
      <c r="Y222" t="s">
        <v>115</v>
      </c>
      <c r="Z222" t="s">
        <v>115</v>
      </c>
      <c r="AA222" t="s">
        <v>115</v>
      </c>
      <c r="AB222" t="s">
        <v>115</v>
      </c>
      <c r="AC222">
        <v>50.12</v>
      </c>
      <c r="AD222">
        <v>22.46</v>
      </c>
      <c r="AE222" t="s">
        <v>1214</v>
      </c>
      <c r="AF222">
        <v>165</v>
      </c>
      <c r="AG222" t="s">
        <v>923</v>
      </c>
      <c r="AH222" t="s">
        <v>1625</v>
      </c>
      <c r="AI222" t="s">
        <v>31</v>
      </c>
      <c r="AJ222">
        <v>1.5</v>
      </c>
      <c r="AK222">
        <v>0.7</v>
      </c>
      <c r="AL222" t="s">
        <v>115</v>
      </c>
      <c r="AM222" t="s">
        <v>115</v>
      </c>
      <c r="AN222" t="s">
        <v>1626</v>
      </c>
      <c r="AO222" t="s">
        <v>710</v>
      </c>
      <c r="AP222" t="s">
        <v>727</v>
      </c>
      <c r="AQ222" t="s">
        <v>321</v>
      </c>
      <c r="AR222" t="s">
        <v>1087</v>
      </c>
    </row>
    <row r="223" spans="1:44" x14ac:dyDescent="0.2">
      <c r="A223" t="s">
        <v>107</v>
      </c>
      <c r="B223" t="s">
        <v>707</v>
      </c>
      <c r="C223" t="s">
        <v>705</v>
      </c>
      <c r="D223" t="s">
        <v>706</v>
      </c>
      <c r="E223" t="s">
        <v>695</v>
      </c>
      <c r="F223" t="s">
        <v>100</v>
      </c>
      <c r="G223" t="s">
        <v>24</v>
      </c>
      <c r="H223" t="s">
        <v>101</v>
      </c>
      <c r="I223" t="s">
        <v>26</v>
      </c>
      <c r="J223">
        <v>2021</v>
      </c>
      <c r="K223">
        <v>56.566968000000003</v>
      </c>
      <c r="L223">
        <v>-5.3724632999999997</v>
      </c>
      <c r="M223" t="s">
        <v>102</v>
      </c>
      <c r="N223" t="s">
        <v>1166</v>
      </c>
      <c r="O223" t="s">
        <v>124</v>
      </c>
      <c r="P223" t="s">
        <v>125</v>
      </c>
      <c r="Q223" t="s">
        <v>126</v>
      </c>
      <c r="T223" t="s">
        <v>106</v>
      </c>
      <c r="V223">
        <v>1.93</v>
      </c>
      <c r="W223">
        <v>380</v>
      </c>
      <c r="X223" t="s">
        <v>115</v>
      </c>
      <c r="Y223" t="s">
        <v>115</v>
      </c>
      <c r="Z223" t="s">
        <v>115</v>
      </c>
      <c r="AA223" t="s">
        <v>115</v>
      </c>
      <c r="AB223" t="s">
        <v>115</v>
      </c>
      <c r="AC223">
        <v>27.57</v>
      </c>
      <c r="AD223">
        <v>7.4</v>
      </c>
      <c r="AE223" t="s">
        <v>1214</v>
      </c>
      <c r="AF223">
        <v>159</v>
      </c>
      <c r="AG223" t="s">
        <v>922</v>
      </c>
      <c r="AH223" t="s">
        <v>1625</v>
      </c>
      <c r="AI223" t="s">
        <v>31</v>
      </c>
      <c r="AJ223">
        <v>1.5</v>
      </c>
      <c r="AK223">
        <v>0.4</v>
      </c>
      <c r="AL223" t="s">
        <v>115</v>
      </c>
      <c r="AM223" t="s">
        <v>115</v>
      </c>
      <c r="AN223" t="s">
        <v>1626</v>
      </c>
      <c r="AO223" t="s">
        <v>710</v>
      </c>
      <c r="AP223" t="s">
        <v>727</v>
      </c>
      <c r="AQ223" t="s">
        <v>321</v>
      </c>
      <c r="AR223" t="s">
        <v>1087</v>
      </c>
    </row>
    <row r="224" spans="1:44" x14ac:dyDescent="0.2">
      <c r="A224" t="s">
        <v>116</v>
      </c>
      <c r="B224" t="s">
        <v>713</v>
      </c>
      <c r="C224" t="s">
        <v>711</v>
      </c>
      <c r="D224" t="s">
        <v>712</v>
      </c>
      <c r="E224" t="s">
        <v>695</v>
      </c>
      <c r="F224" t="s">
        <v>100</v>
      </c>
      <c r="G224" t="s">
        <v>24</v>
      </c>
      <c r="H224" t="s">
        <v>101</v>
      </c>
      <c r="I224" t="s">
        <v>26</v>
      </c>
      <c r="J224">
        <v>2019</v>
      </c>
      <c r="K224">
        <v>54.8708259</v>
      </c>
      <c r="L224">
        <v>-4.4309353299999996</v>
      </c>
      <c r="M224" t="s">
        <v>153</v>
      </c>
      <c r="N224" t="s">
        <v>1119</v>
      </c>
      <c r="O224" t="s">
        <v>150</v>
      </c>
      <c r="P224" t="s">
        <v>154</v>
      </c>
      <c r="Q224" t="s">
        <v>155</v>
      </c>
      <c r="T224" t="s">
        <v>30</v>
      </c>
      <c r="V224">
        <v>6.09</v>
      </c>
      <c r="W224">
        <v>540</v>
      </c>
      <c r="X224" t="s">
        <v>115</v>
      </c>
      <c r="Y224" t="s">
        <v>115</v>
      </c>
      <c r="Z224" t="s">
        <v>115</v>
      </c>
      <c r="AA224" t="s">
        <v>115</v>
      </c>
      <c r="AB224" t="s">
        <v>115</v>
      </c>
      <c r="AC224">
        <v>235.4</v>
      </c>
      <c r="AD224">
        <v>90.1</v>
      </c>
      <c r="AE224" t="s">
        <v>1214</v>
      </c>
      <c r="AF224">
        <v>44</v>
      </c>
      <c r="AG224" t="s">
        <v>948</v>
      </c>
      <c r="AH224" t="s">
        <v>1625</v>
      </c>
      <c r="AI224" t="s">
        <v>31</v>
      </c>
      <c r="AJ224">
        <v>4.3</v>
      </c>
      <c r="AK224" t="s">
        <v>115</v>
      </c>
      <c r="AL224">
        <v>0.32929999999999998</v>
      </c>
      <c r="AM224" t="s">
        <v>115</v>
      </c>
      <c r="AN224" t="s">
        <v>1626</v>
      </c>
      <c r="AO224" t="s">
        <v>710</v>
      </c>
      <c r="AP224" t="s">
        <v>727</v>
      </c>
      <c r="AQ224" t="s">
        <v>321</v>
      </c>
      <c r="AR224" t="s">
        <v>1087</v>
      </c>
    </row>
    <row r="225" spans="1:45" x14ac:dyDescent="0.2">
      <c r="A225" t="s">
        <v>116</v>
      </c>
      <c r="B225" t="s">
        <v>713</v>
      </c>
      <c r="C225" t="s">
        <v>711</v>
      </c>
      <c r="D225" t="s">
        <v>712</v>
      </c>
      <c r="E225" t="s">
        <v>695</v>
      </c>
      <c r="F225" t="s">
        <v>100</v>
      </c>
      <c r="G225" t="s">
        <v>24</v>
      </c>
      <c r="H225" t="s">
        <v>101</v>
      </c>
      <c r="I225" t="s">
        <v>26</v>
      </c>
      <c r="J225">
        <v>2019</v>
      </c>
      <c r="K225">
        <v>54.872155769999999</v>
      </c>
      <c r="L225">
        <v>-4.42472976</v>
      </c>
      <c r="M225" t="s">
        <v>149</v>
      </c>
      <c r="N225" t="s">
        <v>1145</v>
      </c>
      <c r="O225" t="s">
        <v>150</v>
      </c>
      <c r="P225" t="s">
        <v>151</v>
      </c>
      <c r="Q225" t="s">
        <v>152</v>
      </c>
      <c r="T225" t="s">
        <v>106</v>
      </c>
      <c r="V225">
        <v>5.29</v>
      </c>
      <c r="W225">
        <v>540</v>
      </c>
      <c r="X225" t="s">
        <v>115</v>
      </c>
      <c r="Y225" t="s">
        <v>115</v>
      </c>
      <c r="Z225" t="s">
        <v>115</v>
      </c>
      <c r="AA225" t="s">
        <v>115</v>
      </c>
      <c r="AB225" t="s">
        <v>115</v>
      </c>
      <c r="AC225">
        <v>160.80000000000001</v>
      </c>
      <c r="AD225">
        <v>61.5</v>
      </c>
      <c r="AE225" t="s">
        <v>1214</v>
      </c>
      <c r="AF225">
        <v>39</v>
      </c>
      <c r="AG225" t="s">
        <v>947</v>
      </c>
      <c r="AH225" t="s">
        <v>1625</v>
      </c>
      <c r="AI225" t="s">
        <v>31</v>
      </c>
      <c r="AJ225">
        <v>7.4</v>
      </c>
      <c r="AK225" t="s">
        <v>115</v>
      </c>
      <c r="AL225">
        <v>0.621</v>
      </c>
      <c r="AM225" t="s">
        <v>115</v>
      </c>
      <c r="AN225" t="s">
        <v>1626</v>
      </c>
      <c r="AO225" t="s">
        <v>710</v>
      </c>
      <c r="AP225" t="s">
        <v>727</v>
      </c>
      <c r="AQ225" t="s">
        <v>321</v>
      </c>
      <c r="AR225" t="s">
        <v>1087</v>
      </c>
    </row>
    <row r="226" spans="1:45" x14ac:dyDescent="0.2">
      <c r="A226" t="s">
        <v>116</v>
      </c>
      <c r="B226" t="s">
        <v>713</v>
      </c>
      <c r="C226" t="s">
        <v>711</v>
      </c>
      <c r="D226" t="s">
        <v>712</v>
      </c>
      <c r="E226" t="s">
        <v>695</v>
      </c>
      <c r="F226" t="s">
        <v>100</v>
      </c>
      <c r="G226" t="s">
        <v>24</v>
      </c>
      <c r="H226" t="s">
        <v>41</v>
      </c>
      <c r="I226" t="s">
        <v>26</v>
      </c>
      <c r="J226">
        <v>2019</v>
      </c>
      <c r="K226">
        <v>56.058453999999998</v>
      </c>
      <c r="L226">
        <v>-3.7345297999999998</v>
      </c>
      <c r="M226" t="s">
        <v>120</v>
      </c>
      <c r="N226" t="s">
        <v>1142</v>
      </c>
      <c r="O226" t="s">
        <v>132</v>
      </c>
      <c r="P226" t="s">
        <v>138</v>
      </c>
      <c r="Q226" t="s">
        <v>139</v>
      </c>
      <c r="T226" t="s">
        <v>30</v>
      </c>
      <c r="V226">
        <v>6.65</v>
      </c>
      <c r="W226">
        <v>400</v>
      </c>
      <c r="X226" t="s">
        <v>115</v>
      </c>
      <c r="Y226" t="s">
        <v>115</v>
      </c>
      <c r="Z226" t="s">
        <v>115</v>
      </c>
      <c r="AA226" t="s">
        <v>115</v>
      </c>
      <c r="AB226" t="s">
        <v>115</v>
      </c>
      <c r="AC226">
        <v>151.9</v>
      </c>
      <c r="AD226">
        <v>19.5</v>
      </c>
      <c r="AE226" t="s">
        <v>1214</v>
      </c>
      <c r="AF226">
        <v>139</v>
      </c>
      <c r="AG226" t="s">
        <v>946</v>
      </c>
      <c r="AH226" t="s">
        <v>1625</v>
      </c>
      <c r="AI226" t="s">
        <v>31</v>
      </c>
      <c r="AJ226">
        <v>2.4</v>
      </c>
      <c r="AK226">
        <v>1.1000000000000001</v>
      </c>
      <c r="AL226">
        <v>0.10183</v>
      </c>
      <c r="AM226">
        <v>6.1699999999999998E-2</v>
      </c>
      <c r="AN226" t="s">
        <v>1626</v>
      </c>
      <c r="AO226" t="s">
        <v>710</v>
      </c>
      <c r="AP226" t="s">
        <v>727</v>
      </c>
      <c r="AQ226" t="s">
        <v>321</v>
      </c>
      <c r="AR226" t="s">
        <v>1087</v>
      </c>
    </row>
    <row r="227" spans="1:45" x14ac:dyDescent="0.2">
      <c r="A227" t="s">
        <v>116</v>
      </c>
      <c r="B227" t="s">
        <v>713</v>
      </c>
      <c r="C227" t="s">
        <v>711</v>
      </c>
      <c r="D227" t="s">
        <v>712</v>
      </c>
      <c r="E227" t="s">
        <v>695</v>
      </c>
      <c r="F227" t="s">
        <v>100</v>
      </c>
      <c r="G227" t="s">
        <v>24</v>
      </c>
      <c r="H227" t="s">
        <v>41</v>
      </c>
      <c r="I227" t="s">
        <v>26</v>
      </c>
      <c r="J227">
        <v>2019</v>
      </c>
      <c r="K227">
        <v>56.063330870000001</v>
      </c>
      <c r="L227">
        <v>-3.7323967699999998</v>
      </c>
      <c r="M227" t="s">
        <v>135</v>
      </c>
      <c r="N227" t="s">
        <v>1174</v>
      </c>
      <c r="O227" t="s">
        <v>132</v>
      </c>
      <c r="P227" t="s">
        <v>136</v>
      </c>
      <c r="Q227" t="s">
        <v>137</v>
      </c>
      <c r="T227" t="s">
        <v>106</v>
      </c>
      <c r="V227">
        <v>3.39</v>
      </c>
      <c r="W227">
        <v>400</v>
      </c>
      <c r="X227" t="s">
        <v>115</v>
      </c>
      <c r="Y227" t="s">
        <v>115</v>
      </c>
      <c r="Z227" t="s">
        <v>115</v>
      </c>
      <c r="AA227" t="s">
        <v>115</v>
      </c>
      <c r="AB227" t="s">
        <v>115</v>
      </c>
      <c r="AC227">
        <v>142.5</v>
      </c>
      <c r="AD227">
        <v>18.899999999999999</v>
      </c>
      <c r="AE227" t="s">
        <v>1214</v>
      </c>
      <c r="AF227">
        <v>94</v>
      </c>
      <c r="AG227" t="s">
        <v>945</v>
      </c>
      <c r="AH227" t="s">
        <v>1625</v>
      </c>
      <c r="AI227" t="s">
        <v>31</v>
      </c>
      <c r="AJ227">
        <v>4.5999999999999996</v>
      </c>
      <c r="AK227">
        <v>1</v>
      </c>
      <c r="AL227">
        <v>0.15431</v>
      </c>
      <c r="AM227">
        <v>2.648E-2</v>
      </c>
      <c r="AN227" t="s">
        <v>1626</v>
      </c>
      <c r="AO227" t="s">
        <v>710</v>
      </c>
      <c r="AP227" t="s">
        <v>727</v>
      </c>
      <c r="AQ227" t="s">
        <v>321</v>
      </c>
      <c r="AR227" t="s">
        <v>1087</v>
      </c>
    </row>
    <row r="228" spans="1:45" x14ac:dyDescent="0.2">
      <c r="A228" t="s">
        <v>116</v>
      </c>
      <c r="B228" t="s">
        <v>713</v>
      </c>
      <c r="C228" t="s">
        <v>711</v>
      </c>
      <c r="D228" t="s">
        <v>712</v>
      </c>
      <c r="E228" t="s">
        <v>695</v>
      </c>
      <c r="F228" t="s">
        <v>100</v>
      </c>
      <c r="G228" t="s">
        <v>24</v>
      </c>
      <c r="H228" t="s">
        <v>41</v>
      </c>
      <c r="I228" t="s">
        <v>26</v>
      </c>
      <c r="J228">
        <v>2021</v>
      </c>
      <c r="K228">
        <v>57.863218179999997</v>
      </c>
      <c r="L228">
        <v>-4.0190114699999997</v>
      </c>
      <c r="M228" t="s">
        <v>117</v>
      </c>
      <c r="N228" t="s">
        <v>1118</v>
      </c>
      <c r="O228" t="s">
        <v>112</v>
      </c>
      <c r="P228" t="s">
        <v>118</v>
      </c>
      <c r="Q228" t="s">
        <v>119</v>
      </c>
      <c r="T228" t="s">
        <v>106</v>
      </c>
      <c r="V228">
        <v>3.56</v>
      </c>
      <c r="W228">
        <v>400</v>
      </c>
      <c r="X228" t="s">
        <v>115</v>
      </c>
      <c r="Y228" t="s">
        <v>115</v>
      </c>
      <c r="Z228" t="s">
        <v>115</v>
      </c>
      <c r="AA228" t="s">
        <v>115</v>
      </c>
      <c r="AB228" t="s">
        <v>115</v>
      </c>
      <c r="AC228">
        <v>61.9</v>
      </c>
      <c r="AD228">
        <v>33</v>
      </c>
      <c r="AE228" t="s">
        <v>1214</v>
      </c>
      <c r="AF228">
        <v>105</v>
      </c>
      <c r="AG228" t="s">
        <v>943</v>
      </c>
      <c r="AH228" t="s">
        <v>1625</v>
      </c>
      <c r="AI228" t="s">
        <v>31</v>
      </c>
      <c r="AJ228">
        <v>1.8</v>
      </c>
      <c r="AK228">
        <v>0.1</v>
      </c>
      <c r="AL228">
        <v>3.3340000000000002E-2</v>
      </c>
      <c r="AM228">
        <v>1.306E-2</v>
      </c>
      <c r="AN228" t="s">
        <v>1626</v>
      </c>
      <c r="AO228" t="s">
        <v>710</v>
      </c>
      <c r="AP228" t="s">
        <v>727</v>
      </c>
      <c r="AQ228" t="s">
        <v>321</v>
      </c>
      <c r="AR228" t="s">
        <v>1087</v>
      </c>
    </row>
    <row r="229" spans="1:45" x14ac:dyDescent="0.2">
      <c r="A229" t="s">
        <v>116</v>
      </c>
      <c r="B229" t="s">
        <v>713</v>
      </c>
      <c r="C229" t="s">
        <v>711</v>
      </c>
      <c r="D229" t="s">
        <v>712</v>
      </c>
      <c r="E229" t="s">
        <v>695</v>
      </c>
      <c r="F229" t="s">
        <v>100</v>
      </c>
      <c r="G229" t="s">
        <v>24</v>
      </c>
      <c r="H229" t="s">
        <v>41</v>
      </c>
      <c r="I229" t="s">
        <v>26</v>
      </c>
      <c r="J229">
        <v>2021</v>
      </c>
      <c r="K229">
        <v>57.865353220000003</v>
      </c>
      <c r="L229">
        <v>-4.0200036600000004</v>
      </c>
      <c r="M229" t="s">
        <v>111</v>
      </c>
      <c r="N229" t="s">
        <v>1117</v>
      </c>
      <c r="O229" t="s">
        <v>112</v>
      </c>
      <c r="P229" t="s">
        <v>113</v>
      </c>
      <c r="Q229" t="s">
        <v>114</v>
      </c>
      <c r="T229" t="s">
        <v>30</v>
      </c>
      <c r="V229">
        <v>4.3899999999999997</v>
      </c>
      <c r="W229">
        <v>400</v>
      </c>
      <c r="X229" t="s">
        <v>115</v>
      </c>
      <c r="Y229" t="s">
        <v>115</v>
      </c>
      <c r="Z229" t="s">
        <v>115</v>
      </c>
      <c r="AA229" t="s">
        <v>115</v>
      </c>
      <c r="AB229" t="s">
        <v>115</v>
      </c>
      <c r="AC229">
        <v>31.6</v>
      </c>
      <c r="AD229">
        <v>14.6</v>
      </c>
      <c r="AE229" t="s">
        <v>1214</v>
      </c>
      <c r="AF229">
        <v>101</v>
      </c>
      <c r="AG229" t="s">
        <v>942</v>
      </c>
      <c r="AH229" t="s">
        <v>1625</v>
      </c>
      <c r="AI229" t="s">
        <v>31</v>
      </c>
      <c r="AJ229">
        <v>0.9</v>
      </c>
      <c r="AK229">
        <v>0.2</v>
      </c>
      <c r="AL229">
        <v>0.15811</v>
      </c>
      <c r="AM229">
        <v>5.1599999999999997E-3</v>
      </c>
      <c r="AN229" t="s">
        <v>1626</v>
      </c>
      <c r="AO229" t="s">
        <v>710</v>
      </c>
      <c r="AP229" t="s">
        <v>727</v>
      </c>
      <c r="AQ229" t="s">
        <v>321</v>
      </c>
      <c r="AR229" t="s">
        <v>1087</v>
      </c>
    </row>
    <row r="230" spans="1:45" x14ac:dyDescent="0.2">
      <c r="A230" t="s">
        <v>116</v>
      </c>
      <c r="B230" t="s">
        <v>713</v>
      </c>
      <c r="C230" t="s">
        <v>711</v>
      </c>
      <c r="D230" t="s">
        <v>712</v>
      </c>
      <c r="E230" t="s">
        <v>695</v>
      </c>
      <c r="F230" t="s">
        <v>100</v>
      </c>
      <c r="G230" t="s">
        <v>24</v>
      </c>
      <c r="H230" t="s">
        <v>41</v>
      </c>
      <c r="I230" t="s">
        <v>26</v>
      </c>
      <c r="J230">
        <v>2021</v>
      </c>
      <c r="K230">
        <v>57.82593078</v>
      </c>
      <c r="L230">
        <v>-3.9230196899999998</v>
      </c>
      <c r="M230" t="s">
        <v>120</v>
      </c>
      <c r="N230" t="s">
        <v>1142</v>
      </c>
      <c r="O230" t="s">
        <v>121</v>
      </c>
      <c r="P230" t="s">
        <v>122</v>
      </c>
      <c r="Q230" t="s">
        <v>123</v>
      </c>
      <c r="T230" t="s">
        <v>30</v>
      </c>
      <c r="V230">
        <v>6.53</v>
      </c>
      <c r="W230">
        <v>360</v>
      </c>
      <c r="X230" t="s">
        <v>115</v>
      </c>
      <c r="Y230" t="s">
        <v>115</v>
      </c>
      <c r="Z230" t="s">
        <v>115</v>
      </c>
      <c r="AA230" t="s">
        <v>115</v>
      </c>
      <c r="AB230" t="s">
        <v>115</v>
      </c>
      <c r="AC230">
        <v>29.1</v>
      </c>
      <c r="AD230">
        <v>16.100000000000001</v>
      </c>
      <c r="AE230" t="s">
        <v>1214</v>
      </c>
      <c r="AF230">
        <v>123</v>
      </c>
      <c r="AG230" t="s">
        <v>944</v>
      </c>
      <c r="AH230" t="s">
        <v>1625</v>
      </c>
      <c r="AI230" t="s">
        <v>31</v>
      </c>
      <c r="AJ230">
        <v>0.6</v>
      </c>
      <c r="AK230">
        <v>0.3</v>
      </c>
      <c r="AL230">
        <v>1.0959999999999999E-2</v>
      </c>
      <c r="AM230">
        <v>4.0899999999999999E-3</v>
      </c>
      <c r="AN230" t="s">
        <v>1626</v>
      </c>
      <c r="AO230" t="s">
        <v>710</v>
      </c>
      <c r="AP230" t="s">
        <v>727</v>
      </c>
      <c r="AQ230" t="s">
        <v>321</v>
      </c>
      <c r="AR230" t="s">
        <v>1087</v>
      </c>
    </row>
    <row r="231" spans="1:45" x14ac:dyDescent="0.2">
      <c r="A231" t="s">
        <v>434</v>
      </c>
      <c r="B231" t="s">
        <v>755</v>
      </c>
      <c r="C231" t="s">
        <v>435</v>
      </c>
      <c r="D231" t="s">
        <v>436</v>
      </c>
      <c r="E231" t="s">
        <v>742</v>
      </c>
      <c r="F231" t="s">
        <v>265</v>
      </c>
      <c r="G231" t="s">
        <v>24</v>
      </c>
      <c r="H231" t="s">
        <v>41</v>
      </c>
      <c r="I231" t="s">
        <v>26</v>
      </c>
      <c r="J231">
        <v>2020</v>
      </c>
      <c r="K231">
        <v>53.460230000000003</v>
      </c>
      <c r="L231">
        <v>5.9406299999999996</v>
      </c>
      <c r="M231" t="s">
        <v>438</v>
      </c>
      <c r="N231" t="s">
        <v>1131</v>
      </c>
      <c r="O231" t="s">
        <v>648</v>
      </c>
      <c r="P231" t="s">
        <v>838</v>
      </c>
      <c r="Q231" t="s">
        <v>836</v>
      </c>
      <c r="R231" t="s">
        <v>55</v>
      </c>
      <c r="V231" t="s">
        <v>115</v>
      </c>
      <c r="W231">
        <v>200</v>
      </c>
      <c r="X231" t="s">
        <v>115</v>
      </c>
      <c r="Y231" t="s">
        <v>115</v>
      </c>
      <c r="Z231" t="s">
        <v>115</v>
      </c>
      <c r="AA231" t="s">
        <v>115</v>
      </c>
      <c r="AB231" t="s">
        <v>115</v>
      </c>
      <c r="AC231">
        <v>160.88999999999999</v>
      </c>
      <c r="AD231" t="s">
        <v>115</v>
      </c>
      <c r="AE231" t="s">
        <v>1214</v>
      </c>
      <c r="AF231">
        <v>50</v>
      </c>
      <c r="AG231" t="s">
        <v>989</v>
      </c>
      <c r="AH231" t="s">
        <v>1625</v>
      </c>
      <c r="AI231" t="s">
        <v>1057</v>
      </c>
      <c r="AJ231">
        <v>9.3000000000000007</v>
      </c>
      <c r="AK231" t="s">
        <v>115</v>
      </c>
      <c r="AL231" t="s">
        <v>115</v>
      </c>
      <c r="AM231" t="s">
        <v>115</v>
      </c>
      <c r="AN231" t="s">
        <v>1630</v>
      </c>
      <c r="AO231" t="s">
        <v>710</v>
      </c>
      <c r="AP231" t="s">
        <v>709</v>
      </c>
      <c r="AQ231" t="s">
        <v>321</v>
      </c>
      <c r="AR231" t="s">
        <v>1079</v>
      </c>
      <c r="AS231" t="s">
        <v>1080</v>
      </c>
    </row>
    <row r="232" spans="1:45" x14ac:dyDescent="0.2">
      <c r="A232" t="s">
        <v>434</v>
      </c>
      <c r="B232" t="s">
        <v>755</v>
      </c>
      <c r="C232" t="s">
        <v>435</v>
      </c>
      <c r="D232" t="s">
        <v>436</v>
      </c>
      <c r="E232" t="s">
        <v>742</v>
      </c>
      <c r="F232" t="s">
        <v>265</v>
      </c>
      <c r="G232" t="s">
        <v>24</v>
      </c>
      <c r="H232" t="s">
        <v>41</v>
      </c>
      <c r="I232" t="s">
        <v>26</v>
      </c>
      <c r="J232">
        <v>2020</v>
      </c>
      <c r="K232">
        <v>53.459949999999999</v>
      </c>
      <c r="L232">
        <v>5.9366300000000001</v>
      </c>
      <c r="M232" t="s">
        <v>439</v>
      </c>
      <c r="N232" t="s">
        <v>1130</v>
      </c>
      <c r="O232" t="s">
        <v>648</v>
      </c>
      <c r="P232" t="s">
        <v>838</v>
      </c>
      <c r="Q232" t="s">
        <v>833</v>
      </c>
      <c r="R232" t="s">
        <v>55</v>
      </c>
      <c r="V232" t="s">
        <v>115</v>
      </c>
      <c r="W232">
        <v>200</v>
      </c>
      <c r="X232" t="s">
        <v>115</v>
      </c>
      <c r="Y232" t="s">
        <v>115</v>
      </c>
      <c r="Z232" t="s">
        <v>115</v>
      </c>
      <c r="AA232" t="s">
        <v>115</v>
      </c>
      <c r="AB232" t="s">
        <v>115</v>
      </c>
      <c r="AC232">
        <v>149.6</v>
      </c>
      <c r="AD232" t="s">
        <v>115</v>
      </c>
      <c r="AE232" t="s">
        <v>1214</v>
      </c>
      <c r="AF232">
        <v>50</v>
      </c>
      <c r="AG232" t="s">
        <v>989</v>
      </c>
      <c r="AH232" t="s">
        <v>1625</v>
      </c>
      <c r="AI232" t="s">
        <v>1057</v>
      </c>
      <c r="AJ232">
        <v>8.5</v>
      </c>
      <c r="AK232" t="s">
        <v>115</v>
      </c>
      <c r="AL232" t="s">
        <v>115</v>
      </c>
      <c r="AM232" t="s">
        <v>115</v>
      </c>
      <c r="AN232" t="s">
        <v>1630</v>
      </c>
      <c r="AO232" t="s">
        <v>710</v>
      </c>
      <c r="AP232" t="s">
        <v>709</v>
      </c>
      <c r="AQ232" t="s">
        <v>321</v>
      </c>
      <c r="AR232" t="s">
        <v>1079</v>
      </c>
      <c r="AS232" t="s">
        <v>1080</v>
      </c>
    </row>
    <row r="233" spans="1:45" x14ac:dyDescent="0.2">
      <c r="A233" t="s">
        <v>434</v>
      </c>
      <c r="B233" t="s">
        <v>755</v>
      </c>
      <c r="C233" t="s">
        <v>435</v>
      </c>
      <c r="D233" t="s">
        <v>436</v>
      </c>
      <c r="E233" t="s">
        <v>742</v>
      </c>
      <c r="F233" t="s">
        <v>265</v>
      </c>
      <c r="G233" t="s">
        <v>24</v>
      </c>
      <c r="H233" t="s">
        <v>41</v>
      </c>
      <c r="I233" t="s">
        <v>26</v>
      </c>
      <c r="J233">
        <v>2020</v>
      </c>
      <c r="K233">
        <v>53.459350000000001</v>
      </c>
      <c r="L233">
        <v>5.9294000000000002</v>
      </c>
      <c r="M233" t="s">
        <v>437</v>
      </c>
      <c r="N233" t="s">
        <v>1183</v>
      </c>
      <c r="O233" t="s">
        <v>648</v>
      </c>
      <c r="P233" t="s">
        <v>838</v>
      </c>
      <c r="Q233" t="s">
        <v>831</v>
      </c>
      <c r="R233" t="s">
        <v>55</v>
      </c>
      <c r="V233" t="s">
        <v>115</v>
      </c>
      <c r="W233">
        <v>200</v>
      </c>
      <c r="X233" t="s">
        <v>115</v>
      </c>
      <c r="Y233" t="s">
        <v>115</v>
      </c>
      <c r="Z233" t="s">
        <v>115</v>
      </c>
      <c r="AA233" t="s">
        <v>115</v>
      </c>
      <c r="AB233" t="s">
        <v>115</v>
      </c>
      <c r="AC233">
        <v>105.4</v>
      </c>
      <c r="AD233" t="s">
        <v>115</v>
      </c>
      <c r="AE233" t="s">
        <v>1214</v>
      </c>
      <c r="AF233">
        <v>50</v>
      </c>
      <c r="AG233" t="s">
        <v>989</v>
      </c>
      <c r="AH233" t="s">
        <v>1625</v>
      </c>
      <c r="AI233" t="s">
        <v>1057</v>
      </c>
      <c r="AJ233">
        <v>6.8</v>
      </c>
      <c r="AK233" t="s">
        <v>115</v>
      </c>
      <c r="AL233" t="s">
        <v>115</v>
      </c>
      <c r="AM233" t="s">
        <v>115</v>
      </c>
      <c r="AN233" t="s">
        <v>1630</v>
      </c>
      <c r="AO233" t="s">
        <v>710</v>
      </c>
      <c r="AP233" t="s">
        <v>709</v>
      </c>
      <c r="AQ233" t="s">
        <v>321</v>
      </c>
      <c r="AR233" t="s">
        <v>1079</v>
      </c>
      <c r="AS233" t="s">
        <v>1080</v>
      </c>
    </row>
    <row r="234" spans="1:45" x14ac:dyDescent="0.2">
      <c r="A234" t="s">
        <v>434</v>
      </c>
      <c r="B234" t="s">
        <v>755</v>
      </c>
      <c r="C234" t="s">
        <v>435</v>
      </c>
      <c r="D234" t="s">
        <v>436</v>
      </c>
      <c r="E234" t="s">
        <v>742</v>
      </c>
      <c r="F234" t="s">
        <v>265</v>
      </c>
      <c r="G234" t="s">
        <v>24</v>
      </c>
      <c r="H234" t="s">
        <v>41</v>
      </c>
      <c r="I234" t="s">
        <v>26</v>
      </c>
      <c r="J234">
        <v>2020</v>
      </c>
      <c r="K234">
        <v>53.460149999999999</v>
      </c>
      <c r="L234">
        <v>5.9366700000000003</v>
      </c>
      <c r="M234" t="s">
        <v>438</v>
      </c>
      <c r="N234" t="s">
        <v>1131</v>
      </c>
      <c r="O234" t="s">
        <v>648</v>
      </c>
      <c r="P234" t="s">
        <v>838</v>
      </c>
      <c r="Q234" t="s">
        <v>834</v>
      </c>
      <c r="R234" t="s">
        <v>55</v>
      </c>
      <c r="V234" t="s">
        <v>115</v>
      </c>
      <c r="W234">
        <v>200</v>
      </c>
      <c r="X234" t="s">
        <v>115</v>
      </c>
      <c r="Y234" t="s">
        <v>115</v>
      </c>
      <c r="Z234" t="s">
        <v>115</v>
      </c>
      <c r="AA234" t="s">
        <v>115</v>
      </c>
      <c r="AB234" t="s">
        <v>115</v>
      </c>
      <c r="AC234">
        <v>97.44</v>
      </c>
      <c r="AD234" t="s">
        <v>115</v>
      </c>
      <c r="AE234" t="s">
        <v>1214</v>
      </c>
      <c r="AF234">
        <v>50</v>
      </c>
      <c r="AG234" t="s">
        <v>989</v>
      </c>
      <c r="AH234" t="s">
        <v>1625</v>
      </c>
      <c r="AI234" t="s">
        <v>1057</v>
      </c>
      <c r="AJ234">
        <v>5.6</v>
      </c>
      <c r="AK234" t="s">
        <v>115</v>
      </c>
      <c r="AL234" t="s">
        <v>115</v>
      </c>
      <c r="AM234" t="s">
        <v>115</v>
      </c>
      <c r="AN234" t="s">
        <v>1630</v>
      </c>
      <c r="AO234" t="s">
        <v>710</v>
      </c>
      <c r="AP234" t="s">
        <v>709</v>
      </c>
      <c r="AQ234" t="s">
        <v>321</v>
      </c>
      <c r="AR234" t="s">
        <v>1079</v>
      </c>
      <c r="AS234" t="s">
        <v>1080</v>
      </c>
    </row>
    <row r="235" spans="1:45" x14ac:dyDescent="0.2">
      <c r="A235" t="s">
        <v>434</v>
      </c>
      <c r="B235" t="s">
        <v>755</v>
      </c>
      <c r="C235" t="s">
        <v>435</v>
      </c>
      <c r="D235" t="s">
        <v>436</v>
      </c>
      <c r="E235" t="s">
        <v>742</v>
      </c>
      <c r="F235" t="s">
        <v>265</v>
      </c>
      <c r="G235" t="s">
        <v>24</v>
      </c>
      <c r="H235" t="s">
        <v>41</v>
      </c>
      <c r="I235" t="s">
        <v>26</v>
      </c>
      <c r="J235">
        <v>2020</v>
      </c>
      <c r="K235">
        <v>53.460729999999998</v>
      </c>
      <c r="L235">
        <v>5.9369500000000004</v>
      </c>
      <c r="M235" t="s">
        <v>440</v>
      </c>
      <c r="N235" t="s">
        <v>1184</v>
      </c>
      <c r="O235" t="s">
        <v>648</v>
      </c>
      <c r="P235" t="s">
        <v>838</v>
      </c>
      <c r="Q235" t="s">
        <v>835</v>
      </c>
      <c r="R235" t="s">
        <v>55</v>
      </c>
      <c r="V235" t="s">
        <v>115</v>
      </c>
      <c r="W235">
        <v>200</v>
      </c>
      <c r="X235" t="s">
        <v>115</v>
      </c>
      <c r="Y235" t="s">
        <v>115</v>
      </c>
      <c r="Z235" t="s">
        <v>115</v>
      </c>
      <c r="AA235" t="s">
        <v>115</v>
      </c>
      <c r="AB235" t="s">
        <v>115</v>
      </c>
      <c r="AC235">
        <v>91.08</v>
      </c>
      <c r="AD235" t="s">
        <v>115</v>
      </c>
      <c r="AE235" t="s">
        <v>1214</v>
      </c>
      <c r="AF235">
        <v>50</v>
      </c>
      <c r="AG235" t="s">
        <v>989</v>
      </c>
      <c r="AH235" t="s">
        <v>1625</v>
      </c>
      <c r="AI235" t="s">
        <v>1057</v>
      </c>
      <c r="AJ235">
        <v>4.5999999999999996</v>
      </c>
      <c r="AK235" t="s">
        <v>115</v>
      </c>
      <c r="AL235" t="s">
        <v>115</v>
      </c>
      <c r="AM235" t="s">
        <v>115</v>
      </c>
      <c r="AN235" t="s">
        <v>1630</v>
      </c>
      <c r="AO235" t="s">
        <v>710</v>
      </c>
      <c r="AP235" t="s">
        <v>709</v>
      </c>
      <c r="AQ235" t="s">
        <v>321</v>
      </c>
      <c r="AR235" t="s">
        <v>1079</v>
      </c>
      <c r="AS235" t="s">
        <v>1080</v>
      </c>
    </row>
    <row r="236" spans="1:45" x14ac:dyDescent="0.2">
      <c r="A236" t="s">
        <v>434</v>
      </c>
      <c r="B236" t="s">
        <v>755</v>
      </c>
      <c r="C236" t="s">
        <v>754</v>
      </c>
      <c r="D236" t="s">
        <v>436</v>
      </c>
      <c r="E236" t="s">
        <v>742</v>
      </c>
      <c r="F236" t="s">
        <v>265</v>
      </c>
      <c r="G236" t="s">
        <v>24</v>
      </c>
      <c r="H236" t="s">
        <v>41</v>
      </c>
      <c r="I236" t="s">
        <v>26</v>
      </c>
      <c r="J236">
        <v>2020</v>
      </c>
      <c r="K236">
        <v>53.460349999999998</v>
      </c>
      <c r="L236">
        <v>5.94095</v>
      </c>
      <c r="M236" t="s">
        <v>441</v>
      </c>
      <c r="N236" t="s">
        <v>1185</v>
      </c>
      <c r="O236" t="s">
        <v>648</v>
      </c>
      <c r="P236" t="s">
        <v>838</v>
      </c>
      <c r="Q236" t="s">
        <v>837</v>
      </c>
      <c r="R236" t="s">
        <v>55</v>
      </c>
      <c r="V236" t="s">
        <v>115</v>
      </c>
      <c r="W236">
        <v>200</v>
      </c>
      <c r="X236" t="s">
        <v>115</v>
      </c>
      <c r="Y236" t="s">
        <v>115</v>
      </c>
      <c r="Z236" t="s">
        <v>115</v>
      </c>
      <c r="AA236" t="s">
        <v>115</v>
      </c>
      <c r="AB236" t="s">
        <v>115</v>
      </c>
      <c r="AC236">
        <v>86.92</v>
      </c>
      <c r="AD236" t="s">
        <v>115</v>
      </c>
      <c r="AE236" t="s">
        <v>1214</v>
      </c>
      <c r="AF236">
        <v>50</v>
      </c>
      <c r="AG236" t="s">
        <v>989</v>
      </c>
      <c r="AH236" t="s">
        <v>1625</v>
      </c>
      <c r="AI236" t="s">
        <v>1057</v>
      </c>
      <c r="AJ236">
        <v>4.0999999999999996</v>
      </c>
      <c r="AK236" t="s">
        <v>115</v>
      </c>
      <c r="AL236" t="s">
        <v>115</v>
      </c>
      <c r="AM236" t="s">
        <v>115</v>
      </c>
      <c r="AN236" t="s">
        <v>1630</v>
      </c>
      <c r="AO236" t="s">
        <v>710</v>
      </c>
      <c r="AP236" t="s">
        <v>709</v>
      </c>
      <c r="AQ236" t="s">
        <v>321</v>
      </c>
      <c r="AR236" t="s">
        <v>1079</v>
      </c>
      <c r="AS236" t="s">
        <v>1080</v>
      </c>
    </row>
    <row r="237" spans="1:45" x14ac:dyDescent="0.2">
      <c r="A237" t="s">
        <v>434</v>
      </c>
      <c r="B237" t="s">
        <v>755</v>
      </c>
      <c r="C237" t="s">
        <v>435</v>
      </c>
      <c r="D237" t="s">
        <v>436</v>
      </c>
      <c r="E237" t="s">
        <v>742</v>
      </c>
      <c r="F237" t="s">
        <v>265</v>
      </c>
      <c r="G237" t="s">
        <v>24</v>
      </c>
      <c r="H237" t="s">
        <v>41</v>
      </c>
      <c r="I237" t="s">
        <v>26</v>
      </c>
      <c r="J237">
        <v>2020</v>
      </c>
      <c r="K237">
        <v>53.459499999999998</v>
      </c>
      <c r="L237">
        <v>5.9299499999999998</v>
      </c>
      <c r="M237" t="s">
        <v>438</v>
      </c>
      <c r="N237" t="s">
        <v>1131</v>
      </c>
      <c r="O237" t="s">
        <v>648</v>
      </c>
      <c r="P237" t="s">
        <v>838</v>
      </c>
      <c r="Q237" t="s">
        <v>832</v>
      </c>
      <c r="R237" t="s">
        <v>55</v>
      </c>
      <c r="V237" t="s">
        <v>115</v>
      </c>
      <c r="W237">
        <v>200</v>
      </c>
      <c r="X237" t="s">
        <v>115</v>
      </c>
      <c r="Y237" t="s">
        <v>115</v>
      </c>
      <c r="Z237" t="s">
        <v>115</v>
      </c>
      <c r="AA237" t="s">
        <v>115</v>
      </c>
      <c r="AB237" t="s">
        <v>115</v>
      </c>
      <c r="AC237">
        <v>82.46</v>
      </c>
      <c r="AD237" t="s">
        <v>115</v>
      </c>
      <c r="AE237" t="s">
        <v>1214</v>
      </c>
      <c r="AF237">
        <v>50</v>
      </c>
      <c r="AG237" t="s">
        <v>989</v>
      </c>
      <c r="AH237" t="s">
        <v>1625</v>
      </c>
      <c r="AI237" t="s">
        <v>1057</v>
      </c>
      <c r="AJ237">
        <v>3.8</v>
      </c>
      <c r="AK237" t="s">
        <v>115</v>
      </c>
      <c r="AL237" t="s">
        <v>115</v>
      </c>
      <c r="AM237" t="s">
        <v>115</v>
      </c>
      <c r="AN237" t="s">
        <v>1630</v>
      </c>
      <c r="AO237" t="s">
        <v>710</v>
      </c>
      <c r="AP237" t="s">
        <v>709</v>
      </c>
      <c r="AQ237" t="s">
        <v>321</v>
      </c>
      <c r="AR237" t="s">
        <v>1079</v>
      </c>
      <c r="AS237" t="s">
        <v>1080</v>
      </c>
    </row>
    <row r="238" spans="1:45" x14ac:dyDescent="0.2">
      <c r="A238" t="s">
        <v>434</v>
      </c>
      <c r="B238" t="s">
        <v>755</v>
      </c>
      <c r="C238" t="s">
        <v>435</v>
      </c>
      <c r="D238" t="s">
        <v>436</v>
      </c>
      <c r="E238" t="s">
        <v>742</v>
      </c>
      <c r="F238" t="s">
        <v>265</v>
      </c>
      <c r="G238" t="s">
        <v>24</v>
      </c>
      <c r="H238" t="s">
        <v>41</v>
      </c>
      <c r="I238" t="s">
        <v>26</v>
      </c>
      <c r="J238">
        <v>2021</v>
      </c>
      <c r="K238">
        <v>53.494567000000004</v>
      </c>
      <c r="L238">
        <v>6.2888830000000002</v>
      </c>
      <c r="M238" t="s">
        <v>443</v>
      </c>
      <c r="N238" t="s">
        <v>1187</v>
      </c>
      <c r="O238" t="s">
        <v>648</v>
      </c>
      <c r="P238" t="s">
        <v>843</v>
      </c>
      <c r="Q238" t="s">
        <v>840</v>
      </c>
      <c r="R238" t="s">
        <v>55</v>
      </c>
      <c r="V238" t="s">
        <v>115</v>
      </c>
      <c r="W238">
        <v>200</v>
      </c>
      <c r="X238" t="s">
        <v>115</v>
      </c>
      <c r="Y238" t="s">
        <v>115</v>
      </c>
      <c r="Z238" t="s">
        <v>115</v>
      </c>
      <c r="AA238" t="s">
        <v>115</v>
      </c>
      <c r="AB238" t="s">
        <v>115</v>
      </c>
      <c r="AC238">
        <v>67.2</v>
      </c>
      <c r="AD238" t="s">
        <v>115</v>
      </c>
      <c r="AE238" t="s">
        <v>1214</v>
      </c>
      <c r="AF238">
        <v>50</v>
      </c>
      <c r="AG238" t="s">
        <v>990</v>
      </c>
      <c r="AH238" t="s">
        <v>1625</v>
      </c>
      <c r="AI238" t="s">
        <v>1057</v>
      </c>
      <c r="AJ238">
        <v>3.2</v>
      </c>
      <c r="AK238" t="s">
        <v>115</v>
      </c>
      <c r="AL238" t="s">
        <v>115</v>
      </c>
      <c r="AM238" t="s">
        <v>115</v>
      </c>
      <c r="AN238" t="s">
        <v>1630</v>
      </c>
      <c r="AO238" t="s">
        <v>710</v>
      </c>
      <c r="AP238" t="s">
        <v>709</v>
      </c>
      <c r="AQ238" t="s">
        <v>321</v>
      </c>
      <c r="AR238" t="s">
        <v>1079</v>
      </c>
      <c r="AS238" t="s">
        <v>1080</v>
      </c>
    </row>
    <row r="239" spans="1:45" x14ac:dyDescent="0.2">
      <c r="A239" t="s">
        <v>434</v>
      </c>
      <c r="B239" t="s">
        <v>755</v>
      </c>
      <c r="C239" t="s">
        <v>435</v>
      </c>
      <c r="D239" t="s">
        <v>436</v>
      </c>
      <c r="E239" t="s">
        <v>742</v>
      </c>
      <c r="F239" t="s">
        <v>265</v>
      </c>
      <c r="G239" t="s">
        <v>24</v>
      </c>
      <c r="H239" t="s">
        <v>41</v>
      </c>
      <c r="I239" t="s">
        <v>26</v>
      </c>
      <c r="J239">
        <v>2021</v>
      </c>
      <c r="K239">
        <v>53.494283000000003</v>
      </c>
      <c r="L239">
        <v>6.2887000000000004</v>
      </c>
      <c r="M239" t="s">
        <v>442</v>
      </c>
      <c r="N239" t="s">
        <v>1186</v>
      </c>
      <c r="O239" t="s">
        <v>648</v>
      </c>
      <c r="P239" t="s">
        <v>843</v>
      </c>
      <c r="Q239" t="s">
        <v>839</v>
      </c>
      <c r="R239" t="s">
        <v>55</v>
      </c>
      <c r="V239" t="s">
        <v>115</v>
      </c>
      <c r="W239">
        <v>200</v>
      </c>
      <c r="X239" t="s">
        <v>115</v>
      </c>
      <c r="Y239" t="s">
        <v>115</v>
      </c>
      <c r="Z239" t="s">
        <v>115</v>
      </c>
      <c r="AA239" t="s">
        <v>115</v>
      </c>
      <c r="AB239" t="s">
        <v>115</v>
      </c>
      <c r="AC239">
        <v>63.8</v>
      </c>
      <c r="AD239" t="s">
        <v>115</v>
      </c>
      <c r="AE239" t="s">
        <v>1214</v>
      </c>
      <c r="AF239">
        <v>50</v>
      </c>
      <c r="AG239" t="s">
        <v>990</v>
      </c>
      <c r="AH239" t="s">
        <v>1625</v>
      </c>
      <c r="AI239" t="s">
        <v>1057</v>
      </c>
      <c r="AJ239">
        <v>5.5</v>
      </c>
      <c r="AK239" t="s">
        <v>115</v>
      </c>
      <c r="AL239" t="s">
        <v>115</v>
      </c>
      <c r="AM239" t="s">
        <v>115</v>
      </c>
      <c r="AN239" t="s">
        <v>1630</v>
      </c>
      <c r="AO239" t="s">
        <v>710</v>
      </c>
      <c r="AP239" t="s">
        <v>709</v>
      </c>
      <c r="AQ239" t="s">
        <v>321</v>
      </c>
      <c r="AR239" t="s">
        <v>1079</v>
      </c>
      <c r="AS239" t="s">
        <v>1080</v>
      </c>
    </row>
    <row r="240" spans="1:45" x14ac:dyDescent="0.2">
      <c r="A240" t="s">
        <v>434</v>
      </c>
      <c r="B240" t="s">
        <v>755</v>
      </c>
      <c r="C240" t="s">
        <v>435</v>
      </c>
      <c r="D240" t="s">
        <v>436</v>
      </c>
      <c r="E240" t="s">
        <v>742</v>
      </c>
      <c r="F240" t="s">
        <v>265</v>
      </c>
      <c r="G240" t="s">
        <v>24</v>
      </c>
      <c r="H240" t="s">
        <v>41</v>
      </c>
      <c r="I240" t="s">
        <v>26</v>
      </c>
      <c r="J240">
        <v>2021</v>
      </c>
      <c r="K240">
        <v>53.493833000000002</v>
      </c>
      <c r="L240">
        <v>6.2890329999999999</v>
      </c>
      <c r="M240" t="s">
        <v>444</v>
      </c>
      <c r="N240" t="s">
        <v>1188</v>
      </c>
      <c r="O240" t="s">
        <v>648</v>
      </c>
      <c r="P240" t="s">
        <v>843</v>
      </c>
      <c r="Q240" t="s">
        <v>841</v>
      </c>
      <c r="R240" t="s">
        <v>55</v>
      </c>
      <c r="V240" t="s">
        <v>115</v>
      </c>
      <c r="W240">
        <v>200</v>
      </c>
      <c r="X240" t="s">
        <v>115</v>
      </c>
      <c r="Y240" t="s">
        <v>115</v>
      </c>
      <c r="Z240" t="s">
        <v>115</v>
      </c>
      <c r="AA240" t="s">
        <v>115</v>
      </c>
      <c r="AB240" t="s">
        <v>115</v>
      </c>
      <c r="AC240">
        <v>56.43</v>
      </c>
      <c r="AD240" t="s">
        <v>115</v>
      </c>
      <c r="AE240" t="s">
        <v>1214</v>
      </c>
      <c r="AF240">
        <v>50</v>
      </c>
      <c r="AG240" t="s">
        <v>990</v>
      </c>
      <c r="AH240" t="s">
        <v>1625</v>
      </c>
      <c r="AI240" t="s">
        <v>1057</v>
      </c>
      <c r="AJ240">
        <v>5.7</v>
      </c>
      <c r="AK240" t="s">
        <v>115</v>
      </c>
      <c r="AL240" t="s">
        <v>115</v>
      </c>
      <c r="AM240" t="s">
        <v>115</v>
      </c>
      <c r="AN240" t="s">
        <v>1630</v>
      </c>
      <c r="AO240" t="s">
        <v>710</v>
      </c>
      <c r="AP240" t="s">
        <v>709</v>
      </c>
      <c r="AQ240" t="s">
        <v>321</v>
      </c>
      <c r="AR240" t="s">
        <v>1079</v>
      </c>
      <c r="AS240" t="s">
        <v>1080</v>
      </c>
    </row>
    <row r="241" spans="1:45" x14ac:dyDescent="0.2">
      <c r="A241" t="s">
        <v>434</v>
      </c>
      <c r="B241" t="s">
        <v>755</v>
      </c>
      <c r="C241" t="s">
        <v>435</v>
      </c>
      <c r="D241" t="s">
        <v>436</v>
      </c>
      <c r="E241" t="s">
        <v>742</v>
      </c>
      <c r="F241" t="s">
        <v>265</v>
      </c>
      <c r="G241" t="s">
        <v>24</v>
      </c>
      <c r="H241" t="s">
        <v>41</v>
      </c>
      <c r="I241" t="s">
        <v>26</v>
      </c>
      <c r="J241">
        <v>2021</v>
      </c>
      <c r="K241">
        <v>53.493749999999999</v>
      </c>
      <c r="L241">
        <v>6.2896000000000001</v>
      </c>
      <c r="M241" t="s">
        <v>445</v>
      </c>
      <c r="N241" t="s">
        <v>1189</v>
      </c>
      <c r="O241" t="s">
        <v>648</v>
      </c>
      <c r="P241" t="s">
        <v>843</v>
      </c>
      <c r="Q241" t="s">
        <v>842</v>
      </c>
      <c r="R241" t="s">
        <v>55</v>
      </c>
      <c r="V241" t="s">
        <v>115</v>
      </c>
      <c r="W241">
        <v>200</v>
      </c>
      <c r="X241" t="s">
        <v>115</v>
      </c>
      <c r="Y241" t="s">
        <v>115</v>
      </c>
      <c r="Z241" t="s">
        <v>115</v>
      </c>
      <c r="AA241" t="s">
        <v>115</v>
      </c>
      <c r="AB241" t="s">
        <v>115</v>
      </c>
      <c r="AC241">
        <v>53.04</v>
      </c>
      <c r="AD241" t="s">
        <v>115</v>
      </c>
      <c r="AE241" t="s">
        <v>1214</v>
      </c>
      <c r="AF241">
        <v>50</v>
      </c>
      <c r="AG241" t="s">
        <v>990</v>
      </c>
      <c r="AH241" t="s">
        <v>1625</v>
      </c>
      <c r="AI241" t="s">
        <v>1057</v>
      </c>
      <c r="AJ241">
        <v>3.4</v>
      </c>
      <c r="AK241" t="s">
        <v>115</v>
      </c>
      <c r="AL241" t="s">
        <v>115</v>
      </c>
      <c r="AM241" t="s">
        <v>115</v>
      </c>
      <c r="AN241" t="s">
        <v>1630</v>
      </c>
      <c r="AO241" t="s">
        <v>710</v>
      </c>
      <c r="AP241" t="s">
        <v>709</v>
      </c>
      <c r="AQ241" t="s">
        <v>321</v>
      </c>
      <c r="AR241" t="s">
        <v>1079</v>
      </c>
      <c r="AS241" t="s">
        <v>1080</v>
      </c>
    </row>
    <row r="242" spans="1:45" x14ac:dyDescent="0.2">
      <c r="A242" t="s">
        <v>446</v>
      </c>
      <c r="B242" t="s">
        <v>764</v>
      </c>
      <c r="C242" t="s">
        <v>461</v>
      </c>
      <c r="D242" t="s">
        <v>462</v>
      </c>
      <c r="E242" t="s">
        <v>695</v>
      </c>
      <c r="F242" t="s">
        <v>265</v>
      </c>
      <c r="G242" t="s">
        <v>24</v>
      </c>
      <c r="H242" t="s">
        <v>41</v>
      </c>
      <c r="I242" t="s">
        <v>26</v>
      </c>
      <c r="J242">
        <v>2016</v>
      </c>
      <c r="K242">
        <v>51.048102999999998</v>
      </c>
      <c r="L242">
        <v>4.0691470000000001</v>
      </c>
      <c r="M242" t="s">
        <v>481</v>
      </c>
      <c r="N242" t="s">
        <v>1135</v>
      </c>
      <c r="O242" t="s">
        <v>827</v>
      </c>
      <c r="P242" t="s">
        <v>826</v>
      </c>
      <c r="Q242" t="s">
        <v>480</v>
      </c>
      <c r="T242" t="s">
        <v>449</v>
      </c>
      <c r="V242" t="s">
        <v>115</v>
      </c>
      <c r="W242">
        <v>514</v>
      </c>
      <c r="X242">
        <v>0.3</v>
      </c>
      <c r="Y242" t="s">
        <v>115</v>
      </c>
      <c r="Z242" t="s">
        <v>115</v>
      </c>
      <c r="AA242" t="s">
        <v>115</v>
      </c>
      <c r="AB242" t="s">
        <v>115</v>
      </c>
      <c r="AC242">
        <v>543.13</v>
      </c>
      <c r="AD242">
        <v>145.80000000000001</v>
      </c>
      <c r="AE242" t="s">
        <v>1216</v>
      </c>
      <c r="AF242">
        <v>50</v>
      </c>
      <c r="AG242" t="s">
        <v>1008</v>
      </c>
      <c r="AH242" t="s">
        <v>1634</v>
      </c>
      <c r="AJ242">
        <v>19.710999999999999</v>
      </c>
      <c r="AK242" t="s">
        <v>115</v>
      </c>
      <c r="AL242" t="s">
        <v>115</v>
      </c>
      <c r="AM242" t="s">
        <v>115</v>
      </c>
      <c r="AN242" t="s">
        <v>492</v>
      </c>
      <c r="AO242" t="s">
        <v>710</v>
      </c>
      <c r="AP242" t="s">
        <v>294</v>
      </c>
      <c r="AQ242" t="s">
        <v>321</v>
      </c>
      <c r="AR242" t="s">
        <v>1087</v>
      </c>
    </row>
    <row r="243" spans="1:45" x14ac:dyDescent="0.2">
      <c r="A243" t="s">
        <v>446</v>
      </c>
      <c r="B243" t="s">
        <v>764</v>
      </c>
      <c r="C243" t="s">
        <v>461</v>
      </c>
      <c r="D243" t="s">
        <v>462</v>
      </c>
      <c r="E243" t="s">
        <v>695</v>
      </c>
      <c r="F243" t="s">
        <v>265</v>
      </c>
      <c r="G243" t="s">
        <v>24</v>
      </c>
      <c r="H243" t="s">
        <v>41</v>
      </c>
      <c r="I243" t="s">
        <v>26</v>
      </c>
      <c r="J243">
        <v>2016</v>
      </c>
      <c r="K243">
        <v>51.359808000000001</v>
      </c>
      <c r="L243">
        <v>4.0932300000000001</v>
      </c>
      <c r="M243" t="s">
        <v>473</v>
      </c>
      <c r="N243" t="s">
        <v>1158</v>
      </c>
      <c r="O243" t="s">
        <v>827</v>
      </c>
      <c r="P243" t="s">
        <v>823</v>
      </c>
      <c r="Q243" t="s">
        <v>474</v>
      </c>
      <c r="T243" t="s">
        <v>30</v>
      </c>
      <c r="V243" t="s">
        <v>115</v>
      </c>
      <c r="W243">
        <v>485</v>
      </c>
      <c r="X243">
        <v>15</v>
      </c>
      <c r="Y243" t="s">
        <v>115</v>
      </c>
      <c r="Z243" t="s">
        <v>115</v>
      </c>
      <c r="AA243" t="s">
        <v>115</v>
      </c>
      <c r="AB243" t="s">
        <v>115</v>
      </c>
      <c r="AC243">
        <v>172.31</v>
      </c>
      <c r="AD243">
        <v>8.6999999999999993</v>
      </c>
      <c r="AE243" t="s">
        <v>1216</v>
      </c>
      <c r="AF243">
        <v>237</v>
      </c>
      <c r="AG243" t="s">
        <v>1004</v>
      </c>
      <c r="AH243" t="s">
        <v>1634</v>
      </c>
      <c r="AJ243">
        <v>6.47</v>
      </c>
      <c r="AK243" t="s">
        <v>115</v>
      </c>
      <c r="AL243" t="s">
        <v>115</v>
      </c>
      <c r="AM243" t="s">
        <v>115</v>
      </c>
      <c r="AN243" t="s">
        <v>488</v>
      </c>
      <c r="AO243" t="s">
        <v>710</v>
      </c>
      <c r="AP243" t="s">
        <v>294</v>
      </c>
      <c r="AQ243" t="s">
        <v>321</v>
      </c>
      <c r="AR243" t="s">
        <v>1087</v>
      </c>
    </row>
    <row r="244" spans="1:45" x14ac:dyDescent="0.2">
      <c r="A244" t="s">
        <v>446</v>
      </c>
      <c r="B244" t="s">
        <v>764</v>
      </c>
      <c r="C244" t="s">
        <v>461</v>
      </c>
      <c r="D244" t="s">
        <v>462</v>
      </c>
      <c r="E244" t="s">
        <v>695</v>
      </c>
      <c r="F244" t="s">
        <v>265</v>
      </c>
      <c r="G244" t="s">
        <v>24</v>
      </c>
      <c r="H244" t="s">
        <v>41</v>
      </c>
      <c r="I244" t="s">
        <v>26</v>
      </c>
      <c r="J244">
        <v>2016</v>
      </c>
      <c r="K244">
        <v>51.366692</v>
      </c>
      <c r="L244">
        <v>3.9535469999999999</v>
      </c>
      <c r="M244" t="s">
        <v>469</v>
      </c>
      <c r="N244" t="s">
        <v>1191</v>
      </c>
      <c r="O244" t="s">
        <v>827</v>
      </c>
      <c r="P244" t="s">
        <v>822</v>
      </c>
      <c r="Q244" t="s">
        <v>468</v>
      </c>
      <c r="T244" t="s">
        <v>449</v>
      </c>
      <c r="V244" t="s">
        <v>115</v>
      </c>
      <c r="W244">
        <v>419</v>
      </c>
      <c r="X244">
        <v>22</v>
      </c>
      <c r="Y244" t="s">
        <v>115</v>
      </c>
      <c r="Z244" t="s">
        <v>115</v>
      </c>
      <c r="AA244" t="s">
        <v>115</v>
      </c>
      <c r="AB244" t="s">
        <v>115</v>
      </c>
      <c r="AC244">
        <v>170</v>
      </c>
      <c r="AD244">
        <v>33.200000000000003</v>
      </c>
      <c r="AE244" t="s">
        <v>1216</v>
      </c>
      <c r="AF244">
        <v>96</v>
      </c>
      <c r="AG244" t="s">
        <v>1001</v>
      </c>
      <c r="AH244" t="s">
        <v>1634</v>
      </c>
      <c r="AJ244">
        <v>9.73</v>
      </c>
      <c r="AK244" t="s">
        <v>115</v>
      </c>
      <c r="AL244" t="s">
        <v>115</v>
      </c>
      <c r="AM244" t="s">
        <v>115</v>
      </c>
      <c r="AN244" t="s">
        <v>487</v>
      </c>
      <c r="AO244" t="s">
        <v>710</v>
      </c>
      <c r="AP244" t="s">
        <v>294</v>
      </c>
      <c r="AQ244" t="s">
        <v>321</v>
      </c>
      <c r="AR244" t="s">
        <v>1087</v>
      </c>
    </row>
    <row r="245" spans="1:45" x14ac:dyDescent="0.2">
      <c r="A245" t="s">
        <v>446</v>
      </c>
      <c r="B245" t="s">
        <v>764</v>
      </c>
      <c r="C245" t="s">
        <v>461</v>
      </c>
      <c r="D245" t="s">
        <v>462</v>
      </c>
      <c r="E245" t="s">
        <v>695</v>
      </c>
      <c r="F245" t="s">
        <v>265</v>
      </c>
      <c r="G245" t="s">
        <v>24</v>
      </c>
      <c r="H245" t="s">
        <v>41</v>
      </c>
      <c r="I245" t="s">
        <v>26</v>
      </c>
      <c r="J245">
        <v>2016</v>
      </c>
      <c r="K245">
        <v>51.060102999999998</v>
      </c>
      <c r="L245">
        <v>4.1990420000000004</v>
      </c>
      <c r="M245" t="s">
        <v>478</v>
      </c>
      <c r="N245" t="s">
        <v>1192</v>
      </c>
      <c r="O245" t="s">
        <v>827</v>
      </c>
      <c r="P245" t="s">
        <v>824</v>
      </c>
      <c r="Q245" t="s">
        <v>477</v>
      </c>
      <c r="T245" t="s">
        <v>30</v>
      </c>
      <c r="V245" t="s">
        <v>115</v>
      </c>
      <c r="W245">
        <v>514</v>
      </c>
      <c r="X245">
        <v>0.5</v>
      </c>
      <c r="Y245" t="s">
        <v>115</v>
      </c>
      <c r="Z245" t="s">
        <v>115</v>
      </c>
      <c r="AA245" t="s">
        <v>115</v>
      </c>
      <c r="AB245" t="s">
        <v>115</v>
      </c>
      <c r="AC245">
        <v>55.22</v>
      </c>
      <c r="AD245">
        <v>9</v>
      </c>
      <c r="AE245" t="s">
        <v>1216</v>
      </c>
      <c r="AF245">
        <v>123</v>
      </c>
      <c r="AG245" t="s">
        <v>1006</v>
      </c>
      <c r="AH245" t="s">
        <v>1634</v>
      </c>
      <c r="AJ245">
        <v>11.496</v>
      </c>
      <c r="AK245" t="s">
        <v>115</v>
      </c>
      <c r="AL245" t="s">
        <v>115</v>
      </c>
      <c r="AM245" t="s">
        <v>115</v>
      </c>
      <c r="AN245" t="s">
        <v>491</v>
      </c>
      <c r="AO245" t="s">
        <v>710</v>
      </c>
      <c r="AP245" t="s">
        <v>294</v>
      </c>
      <c r="AQ245" t="s">
        <v>321</v>
      </c>
      <c r="AR245" t="s">
        <v>1087</v>
      </c>
    </row>
    <row r="246" spans="1:45" x14ac:dyDescent="0.2">
      <c r="A246" t="s">
        <v>493</v>
      </c>
      <c r="B246" t="s">
        <v>760</v>
      </c>
      <c r="C246" t="s">
        <v>1805</v>
      </c>
      <c r="D246" t="s">
        <v>761</v>
      </c>
      <c r="E246" t="s">
        <v>695</v>
      </c>
      <c r="F246" t="s">
        <v>265</v>
      </c>
      <c r="G246" t="s">
        <v>24</v>
      </c>
      <c r="H246" t="s">
        <v>41</v>
      </c>
      <c r="I246" t="s">
        <v>26</v>
      </c>
      <c r="J246">
        <v>2016</v>
      </c>
      <c r="K246">
        <v>51.388013000000001</v>
      </c>
      <c r="L246">
        <v>3.8282750000000001</v>
      </c>
      <c r="M246" t="s">
        <v>448</v>
      </c>
      <c r="N246" t="s">
        <v>1156</v>
      </c>
      <c r="O246" t="s">
        <v>827</v>
      </c>
      <c r="P246" t="s">
        <v>431</v>
      </c>
      <c r="Q246" t="s">
        <v>466</v>
      </c>
      <c r="T246" t="s">
        <v>449</v>
      </c>
      <c r="V246" t="s">
        <v>115</v>
      </c>
      <c r="W246">
        <v>419</v>
      </c>
      <c r="X246">
        <v>24</v>
      </c>
      <c r="Y246" t="s">
        <v>115</v>
      </c>
      <c r="Z246" t="s">
        <v>115</v>
      </c>
      <c r="AA246" t="s">
        <v>115</v>
      </c>
      <c r="AB246" t="s">
        <v>115</v>
      </c>
      <c r="AC246">
        <v>321.24</v>
      </c>
      <c r="AD246">
        <v>16.2</v>
      </c>
      <c r="AE246" t="s">
        <v>1216</v>
      </c>
      <c r="AF246">
        <v>55</v>
      </c>
      <c r="AG246" t="s">
        <v>999</v>
      </c>
      <c r="AH246" t="s">
        <v>1634</v>
      </c>
      <c r="AJ246">
        <v>13.7</v>
      </c>
      <c r="AK246" t="s">
        <v>115</v>
      </c>
      <c r="AL246" t="s">
        <v>115</v>
      </c>
      <c r="AM246" t="s">
        <v>115</v>
      </c>
      <c r="AN246" t="s">
        <v>485</v>
      </c>
      <c r="AO246" t="s">
        <v>710</v>
      </c>
      <c r="AP246" t="s">
        <v>758</v>
      </c>
      <c r="AQ246" t="s">
        <v>321</v>
      </c>
      <c r="AR246" t="s">
        <v>1087</v>
      </c>
    </row>
    <row r="247" spans="1:45" x14ac:dyDescent="0.2">
      <c r="A247" t="s">
        <v>493</v>
      </c>
      <c r="B247" t="s">
        <v>760</v>
      </c>
      <c r="C247" t="s">
        <v>1805</v>
      </c>
      <c r="D247" t="s">
        <v>761</v>
      </c>
      <c r="E247" t="s">
        <v>695</v>
      </c>
      <c r="F247" t="s">
        <v>265</v>
      </c>
      <c r="G247" t="s">
        <v>24</v>
      </c>
      <c r="H247" t="s">
        <v>41</v>
      </c>
      <c r="I247" t="s">
        <v>26</v>
      </c>
      <c r="J247">
        <v>2016</v>
      </c>
      <c r="K247">
        <v>51.389650000000003</v>
      </c>
      <c r="L247">
        <v>3.8359779999999999</v>
      </c>
      <c r="M247" t="s">
        <v>464</v>
      </c>
      <c r="N247" t="s">
        <v>1143</v>
      </c>
      <c r="O247" t="s">
        <v>827</v>
      </c>
      <c r="P247" t="s">
        <v>431</v>
      </c>
      <c r="Q247" t="s">
        <v>467</v>
      </c>
      <c r="T247" t="s">
        <v>30</v>
      </c>
      <c r="V247" t="s">
        <v>115</v>
      </c>
      <c r="W247">
        <v>419</v>
      </c>
      <c r="X247">
        <v>24</v>
      </c>
      <c r="Y247" t="s">
        <v>115</v>
      </c>
      <c r="Z247" t="s">
        <v>115</v>
      </c>
      <c r="AA247" t="s">
        <v>115</v>
      </c>
      <c r="AB247" t="s">
        <v>115</v>
      </c>
      <c r="AC247">
        <v>102.82</v>
      </c>
      <c r="AD247">
        <v>15.1</v>
      </c>
      <c r="AE247" t="s">
        <v>1216</v>
      </c>
      <c r="AF247">
        <v>128</v>
      </c>
      <c r="AG247" t="s">
        <v>1000</v>
      </c>
      <c r="AH247" t="s">
        <v>1634</v>
      </c>
      <c r="AJ247">
        <v>5.4</v>
      </c>
      <c r="AK247" t="s">
        <v>115</v>
      </c>
      <c r="AL247" t="s">
        <v>115</v>
      </c>
      <c r="AM247" t="s">
        <v>115</v>
      </c>
      <c r="AN247" t="s">
        <v>485</v>
      </c>
      <c r="AO247" t="s">
        <v>710</v>
      </c>
      <c r="AP247" t="s">
        <v>758</v>
      </c>
      <c r="AQ247" t="s">
        <v>321</v>
      </c>
      <c r="AR247" t="s">
        <v>1087</v>
      </c>
    </row>
    <row r="248" spans="1:45" x14ac:dyDescent="0.2">
      <c r="A248" t="s">
        <v>459</v>
      </c>
      <c r="B248" t="s">
        <v>756</v>
      </c>
      <c r="C248" t="s">
        <v>460</v>
      </c>
      <c r="D248" t="s">
        <v>757</v>
      </c>
      <c r="E248" t="s">
        <v>695</v>
      </c>
      <c r="F248" t="s">
        <v>265</v>
      </c>
      <c r="G248" t="s">
        <v>24</v>
      </c>
      <c r="H248" t="s">
        <v>41</v>
      </c>
      <c r="I248" t="s">
        <v>26</v>
      </c>
      <c r="J248">
        <v>2014</v>
      </c>
      <c r="K248">
        <v>51.117533299999998</v>
      </c>
      <c r="L248">
        <v>4.2681722000000004</v>
      </c>
      <c r="M248" t="s">
        <v>70</v>
      </c>
      <c r="N248" t="s">
        <v>1139</v>
      </c>
      <c r="O248" t="s">
        <v>827</v>
      </c>
      <c r="P248" t="s">
        <v>828</v>
      </c>
      <c r="Q248" t="s">
        <v>450</v>
      </c>
      <c r="T248" t="s">
        <v>449</v>
      </c>
      <c r="V248" t="s">
        <v>115</v>
      </c>
      <c r="W248">
        <v>514</v>
      </c>
      <c r="X248">
        <v>1.5</v>
      </c>
      <c r="Y248" t="s">
        <v>115</v>
      </c>
      <c r="Z248" t="s">
        <v>115</v>
      </c>
      <c r="AA248" t="s">
        <v>115</v>
      </c>
      <c r="AB248" t="s">
        <v>115</v>
      </c>
      <c r="AC248">
        <v>482.84</v>
      </c>
      <c r="AD248" t="s">
        <v>115</v>
      </c>
      <c r="AE248" t="s">
        <v>1216</v>
      </c>
      <c r="AF248">
        <v>67</v>
      </c>
      <c r="AG248" t="s">
        <v>991</v>
      </c>
      <c r="AH248" t="s">
        <v>1634</v>
      </c>
      <c r="AI248" t="s">
        <v>270</v>
      </c>
      <c r="AJ248">
        <v>18.21</v>
      </c>
      <c r="AK248" t="s">
        <v>115</v>
      </c>
      <c r="AL248" t="s">
        <v>115</v>
      </c>
      <c r="AM248" t="s">
        <v>115</v>
      </c>
      <c r="AN248" t="s">
        <v>759</v>
      </c>
      <c r="AO248" t="s">
        <v>710</v>
      </c>
      <c r="AP248" t="s">
        <v>758</v>
      </c>
      <c r="AQ248" t="s">
        <v>321</v>
      </c>
      <c r="AR248" t="s">
        <v>1093</v>
      </c>
    </row>
    <row r="249" spans="1:45" x14ac:dyDescent="0.2">
      <c r="A249" t="s">
        <v>459</v>
      </c>
      <c r="B249" t="s">
        <v>756</v>
      </c>
      <c r="C249" t="s">
        <v>460</v>
      </c>
      <c r="D249" t="s">
        <v>757</v>
      </c>
      <c r="E249" t="s">
        <v>695</v>
      </c>
      <c r="F249" t="s">
        <v>265</v>
      </c>
      <c r="G249" t="s">
        <v>24</v>
      </c>
      <c r="H249" t="s">
        <v>41</v>
      </c>
      <c r="I249" t="s">
        <v>26</v>
      </c>
      <c r="J249">
        <v>2014</v>
      </c>
      <c r="K249">
        <v>51.1182722</v>
      </c>
      <c r="L249">
        <v>4.2715972000000004</v>
      </c>
      <c r="M249" t="s">
        <v>447</v>
      </c>
      <c r="N249" t="s">
        <v>1133</v>
      </c>
      <c r="O249" t="s">
        <v>827</v>
      </c>
      <c r="P249" t="s">
        <v>828</v>
      </c>
      <c r="Q249" t="s">
        <v>451</v>
      </c>
      <c r="T249" t="s">
        <v>30</v>
      </c>
      <c r="V249" t="s">
        <v>115</v>
      </c>
      <c r="W249">
        <v>514</v>
      </c>
      <c r="X249">
        <v>1.5</v>
      </c>
      <c r="Y249" t="s">
        <v>115</v>
      </c>
      <c r="Z249" t="s">
        <v>115</v>
      </c>
      <c r="AA249" t="s">
        <v>115</v>
      </c>
      <c r="AB249" t="s">
        <v>115</v>
      </c>
      <c r="AC249">
        <v>414.64</v>
      </c>
      <c r="AD249" t="s">
        <v>115</v>
      </c>
      <c r="AE249" t="s">
        <v>1216</v>
      </c>
      <c r="AF249">
        <v>112</v>
      </c>
      <c r="AG249" t="s">
        <v>992</v>
      </c>
      <c r="AH249" t="s">
        <v>1634</v>
      </c>
      <c r="AI249" t="s">
        <v>1058</v>
      </c>
      <c r="AJ249">
        <v>12.5</v>
      </c>
      <c r="AK249" t="s">
        <v>115</v>
      </c>
      <c r="AL249" t="s">
        <v>115</v>
      </c>
      <c r="AM249" t="s">
        <v>115</v>
      </c>
      <c r="AN249" t="s">
        <v>457</v>
      </c>
      <c r="AO249" t="s">
        <v>710</v>
      </c>
      <c r="AP249" t="s">
        <v>758</v>
      </c>
      <c r="AQ249" t="s">
        <v>321</v>
      </c>
      <c r="AR249" t="s">
        <v>1093</v>
      </c>
    </row>
    <row r="250" spans="1:45" x14ac:dyDescent="0.2">
      <c r="A250" t="s">
        <v>459</v>
      </c>
      <c r="B250" t="s">
        <v>756</v>
      </c>
      <c r="C250" t="s">
        <v>460</v>
      </c>
      <c r="D250" t="s">
        <v>757</v>
      </c>
      <c r="E250" t="s">
        <v>695</v>
      </c>
      <c r="F250" t="s">
        <v>265</v>
      </c>
      <c r="G250" t="s">
        <v>24</v>
      </c>
      <c r="H250" t="s">
        <v>41</v>
      </c>
      <c r="I250" t="s">
        <v>26</v>
      </c>
      <c r="J250">
        <v>2014</v>
      </c>
      <c r="K250">
        <v>51.402974999999998</v>
      </c>
      <c r="L250">
        <v>4.1061610999999996</v>
      </c>
      <c r="M250" t="s">
        <v>448</v>
      </c>
      <c r="N250" t="s">
        <v>1156</v>
      </c>
      <c r="O250" t="s">
        <v>827</v>
      </c>
      <c r="P250" t="s">
        <v>829</v>
      </c>
      <c r="Q250" t="s">
        <v>452</v>
      </c>
      <c r="T250" t="s">
        <v>449</v>
      </c>
      <c r="V250" t="s">
        <v>115</v>
      </c>
      <c r="W250">
        <v>485</v>
      </c>
      <c r="X250">
        <v>17</v>
      </c>
      <c r="Y250" t="s">
        <v>115</v>
      </c>
      <c r="Z250" t="s">
        <v>115</v>
      </c>
      <c r="AA250" t="s">
        <v>115</v>
      </c>
      <c r="AB250" t="s">
        <v>115</v>
      </c>
      <c r="AC250">
        <v>410</v>
      </c>
      <c r="AD250" t="s">
        <v>115</v>
      </c>
      <c r="AE250" t="s">
        <v>1216</v>
      </c>
      <c r="AF250">
        <v>50</v>
      </c>
      <c r="AG250" t="s">
        <v>993</v>
      </c>
      <c r="AH250" t="s">
        <v>1634</v>
      </c>
      <c r="AI250" t="s">
        <v>482</v>
      </c>
      <c r="AJ250">
        <v>15</v>
      </c>
      <c r="AK250" t="s">
        <v>115</v>
      </c>
      <c r="AL250" t="s">
        <v>115</v>
      </c>
      <c r="AM250" t="s">
        <v>115</v>
      </c>
      <c r="AN250" t="s">
        <v>490</v>
      </c>
      <c r="AO250" t="s">
        <v>710</v>
      </c>
      <c r="AP250" t="s">
        <v>758</v>
      </c>
      <c r="AQ250" t="s">
        <v>321</v>
      </c>
      <c r="AR250" t="s">
        <v>1093</v>
      </c>
    </row>
    <row r="251" spans="1:45" x14ac:dyDescent="0.2">
      <c r="A251" t="s">
        <v>459</v>
      </c>
      <c r="B251" t="s">
        <v>756</v>
      </c>
      <c r="C251" t="s">
        <v>762</v>
      </c>
      <c r="D251" t="s">
        <v>763</v>
      </c>
      <c r="E251" t="s">
        <v>695</v>
      </c>
      <c r="F251" t="s">
        <v>265</v>
      </c>
      <c r="G251" t="s">
        <v>24</v>
      </c>
      <c r="H251" t="s">
        <v>41</v>
      </c>
      <c r="I251" t="s">
        <v>26</v>
      </c>
      <c r="J251">
        <v>2016</v>
      </c>
      <c r="K251">
        <v>51.044322000000001</v>
      </c>
      <c r="L251">
        <v>4.1249079999999996</v>
      </c>
      <c r="M251" t="s">
        <v>476</v>
      </c>
      <c r="N251" t="s">
        <v>1159</v>
      </c>
      <c r="O251" t="s">
        <v>827</v>
      </c>
      <c r="P251" t="s">
        <v>825</v>
      </c>
      <c r="Q251" t="s">
        <v>479</v>
      </c>
      <c r="T251" t="s">
        <v>30</v>
      </c>
      <c r="V251" t="s">
        <v>115</v>
      </c>
      <c r="W251">
        <v>514</v>
      </c>
      <c r="X251">
        <v>0.4</v>
      </c>
      <c r="Y251" t="s">
        <v>115</v>
      </c>
      <c r="Z251" t="s">
        <v>115</v>
      </c>
      <c r="AA251" t="s">
        <v>115</v>
      </c>
      <c r="AB251" t="s">
        <v>115</v>
      </c>
      <c r="AC251">
        <v>385.12</v>
      </c>
      <c r="AD251">
        <v>4.3</v>
      </c>
      <c r="AE251" t="s">
        <v>1216</v>
      </c>
      <c r="AF251">
        <v>151</v>
      </c>
      <c r="AG251" t="s">
        <v>1007</v>
      </c>
      <c r="AH251" t="s">
        <v>1634</v>
      </c>
      <c r="AJ251">
        <v>9.7439999999999998</v>
      </c>
      <c r="AK251" t="s">
        <v>115</v>
      </c>
      <c r="AL251" t="s">
        <v>115</v>
      </c>
      <c r="AM251" t="s">
        <v>115</v>
      </c>
      <c r="AN251" t="s">
        <v>489</v>
      </c>
      <c r="AO251" t="s">
        <v>710</v>
      </c>
      <c r="AP251" t="s">
        <v>758</v>
      </c>
      <c r="AQ251" t="s">
        <v>321</v>
      </c>
      <c r="AR251" t="s">
        <v>1093</v>
      </c>
    </row>
    <row r="252" spans="1:45" x14ac:dyDescent="0.2">
      <c r="A252" t="s">
        <v>459</v>
      </c>
      <c r="B252" t="s">
        <v>756</v>
      </c>
      <c r="C252" t="s">
        <v>762</v>
      </c>
      <c r="D252" t="s">
        <v>763</v>
      </c>
      <c r="E252" t="s">
        <v>695</v>
      </c>
      <c r="F252" t="s">
        <v>265</v>
      </c>
      <c r="G252" t="s">
        <v>24</v>
      </c>
      <c r="H252" t="s">
        <v>41</v>
      </c>
      <c r="I252" t="s">
        <v>26</v>
      </c>
      <c r="J252">
        <v>2016</v>
      </c>
      <c r="K252">
        <v>51.357568999999998</v>
      </c>
      <c r="L252">
        <v>4.0988530000000001</v>
      </c>
      <c r="M252" t="s">
        <v>473</v>
      </c>
      <c r="N252" t="s">
        <v>1158</v>
      </c>
      <c r="O252" t="s">
        <v>827</v>
      </c>
      <c r="P252" t="s">
        <v>823</v>
      </c>
      <c r="Q252" t="s">
        <v>472</v>
      </c>
      <c r="T252" t="s">
        <v>449</v>
      </c>
      <c r="V252" t="s">
        <v>115</v>
      </c>
      <c r="W252">
        <v>485</v>
      </c>
      <c r="X252">
        <v>15</v>
      </c>
      <c r="Y252" t="s">
        <v>115</v>
      </c>
      <c r="Z252" t="s">
        <v>115</v>
      </c>
      <c r="AA252" t="s">
        <v>115</v>
      </c>
      <c r="AB252" t="s">
        <v>115</v>
      </c>
      <c r="AC252">
        <v>254.13</v>
      </c>
      <c r="AD252">
        <v>26.8</v>
      </c>
      <c r="AE252" t="s">
        <v>1216</v>
      </c>
      <c r="AF252">
        <v>112</v>
      </c>
      <c r="AG252" t="s">
        <v>1003</v>
      </c>
      <c r="AH252" t="s">
        <v>1634</v>
      </c>
      <c r="AJ252">
        <v>11</v>
      </c>
      <c r="AK252" t="s">
        <v>115</v>
      </c>
      <c r="AL252" t="s">
        <v>115</v>
      </c>
      <c r="AM252" t="s">
        <v>115</v>
      </c>
      <c r="AN252" t="s">
        <v>486</v>
      </c>
      <c r="AO252" t="s">
        <v>710</v>
      </c>
      <c r="AP252" t="s">
        <v>758</v>
      </c>
      <c r="AQ252" t="s">
        <v>321</v>
      </c>
      <c r="AR252" t="s">
        <v>1093</v>
      </c>
    </row>
    <row r="253" spans="1:45" x14ac:dyDescent="0.2">
      <c r="A253" t="s">
        <v>459</v>
      </c>
      <c r="B253" t="s">
        <v>756</v>
      </c>
      <c r="C253" t="s">
        <v>460</v>
      </c>
      <c r="D253" t="s">
        <v>757</v>
      </c>
      <c r="E253" t="s">
        <v>695</v>
      </c>
      <c r="F253" t="s">
        <v>265</v>
      </c>
      <c r="G253" t="s">
        <v>24</v>
      </c>
      <c r="H253" t="s">
        <v>41</v>
      </c>
      <c r="I253" t="s">
        <v>26</v>
      </c>
      <c r="J253">
        <v>2014</v>
      </c>
      <c r="K253">
        <v>51.4048528</v>
      </c>
      <c r="L253">
        <v>4.1062389000000001</v>
      </c>
      <c r="M253" t="s">
        <v>448</v>
      </c>
      <c r="N253" t="s">
        <v>1156</v>
      </c>
      <c r="O253" t="s">
        <v>827</v>
      </c>
      <c r="P253" t="s">
        <v>829</v>
      </c>
      <c r="Q253" t="s">
        <v>453</v>
      </c>
      <c r="T253" t="s">
        <v>30</v>
      </c>
      <c r="V253" t="s">
        <v>115</v>
      </c>
      <c r="W253">
        <v>485</v>
      </c>
      <c r="X253">
        <v>17</v>
      </c>
      <c r="Y253" t="s">
        <v>115</v>
      </c>
      <c r="Z253" t="s">
        <v>115</v>
      </c>
      <c r="AA253" t="s">
        <v>115</v>
      </c>
      <c r="AB253" t="s">
        <v>115</v>
      </c>
      <c r="AC253">
        <v>172.35</v>
      </c>
      <c r="AD253" t="s">
        <v>115</v>
      </c>
      <c r="AE253" t="s">
        <v>1216</v>
      </c>
      <c r="AF253">
        <v>187</v>
      </c>
      <c r="AG253" t="s">
        <v>994</v>
      </c>
      <c r="AH253" t="s">
        <v>1634</v>
      </c>
      <c r="AI253" t="s">
        <v>1058</v>
      </c>
      <c r="AJ253">
        <v>7.5</v>
      </c>
      <c r="AK253" t="s">
        <v>115</v>
      </c>
      <c r="AL253" t="s">
        <v>115</v>
      </c>
      <c r="AM253" t="s">
        <v>115</v>
      </c>
      <c r="AN253" t="s">
        <v>457</v>
      </c>
      <c r="AO253" t="s">
        <v>710</v>
      </c>
      <c r="AP253" t="s">
        <v>758</v>
      </c>
      <c r="AQ253" t="s">
        <v>321</v>
      </c>
      <c r="AR253" t="s">
        <v>1093</v>
      </c>
    </row>
    <row r="254" spans="1:45" x14ac:dyDescent="0.2">
      <c r="A254" t="s">
        <v>459</v>
      </c>
      <c r="B254" t="s">
        <v>756</v>
      </c>
      <c r="C254" t="s">
        <v>762</v>
      </c>
      <c r="D254" t="s">
        <v>763</v>
      </c>
      <c r="E254" t="s">
        <v>695</v>
      </c>
      <c r="F254" t="s">
        <v>265</v>
      </c>
      <c r="G254" t="s">
        <v>24</v>
      </c>
      <c r="H254" t="s">
        <v>41</v>
      </c>
      <c r="I254" t="s">
        <v>26</v>
      </c>
      <c r="J254">
        <v>2016</v>
      </c>
      <c r="K254">
        <v>51.456425000000003</v>
      </c>
      <c r="L254">
        <v>3.6636440000000001</v>
      </c>
      <c r="M254" t="s">
        <v>464</v>
      </c>
      <c r="N254" t="s">
        <v>1143</v>
      </c>
      <c r="O254" t="s">
        <v>827</v>
      </c>
      <c r="P254" t="s">
        <v>821</v>
      </c>
      <c r="Q254" t="s">
        <v>463</v>
      </c>
      <c r="T254" t="s">
        <v>449</v>
      </c>
      <c r="V254" t="s">
        <v>115</v>
      </c>
      <c r="W254">
        <v>419</v>
      </c>
      <c r="X254">
        <v>30</v>
      </c>
      <c r="Y254" t="s">
        <v>115</v>
      </c>
      <c r="Z254" t="s">
        <v>115</v>
      </c>
      <c r="AA254" t="s">
        <v>115</v>
      </c>
      <c r="AB254" t="s">
        <v>115</v>
      </c>
      <c r="AC254">
        <v>134.82</v>
      </c>
      <c r="AD254">
        <v>30</v>
      </c>
      <c r="AE254" t="s">
        <v>1216</v>
      </c>
      <c r="AF254">
        <v>27</v>
      </c>
      <c r="AG254" t="s">
        <v>997</v>
      </c>
      <c r="AH254" t="s">
        <v>1634</v>
      </c>
      <c r="AJ254">
        <v>9.24</v>
      </c>
      <c r="AK254">
        <v>0.34</v>
      </c>
      <c r="AL254" t="s">
        <v>115</v>
      </c>
      <c r="AM254" t="s">
        <v>115</v>
      </c>
      <c r="AN254" t="s">
        <v>483</v>
      </c>
      <c r="AO254" t="s">
        <v>710</v>
      </c>
      <c r="AP254" t="s">
        <v>758</v>
      </c>
      <c r="AQ254" t="s">
        <v>321</v>
      </c>
      <c r="AR254" t="s">
        <v>1093</v>
      </c>
    </row>
    <row r="255" spans="1:45" x14ac:dyDescent="0.2">
      <c r="A255" t="s">
        <v>459</v>
      </c>
      <c r="B255" t="s">
        <v>756</v>
      </c>
      <c r="C255" t="s">
        <v>762</v>
      </c>
      <c r="D255" t="s">
        <v>763</v>
      </c>
      <c r="E255" t="s">
        <v>695</v>
      </c>
      <c r="F255" t="s">
        <v>265</v>
      </c>
      <c r="G255" t="s">
        <v>24</v>
      </c>
      <c r="H255" t="s">
        <v>41</v>
      </c>
      <c r="I255" t="s">
        <v>26</v>
      </c>
      <c r="J255">
        <v>2016</v>
      </c>
      <c r="K255">
        <v>51.455517</v>
      </c>
      <c r="L255">
        <v>3.6557219999999999</v>
      </c>
      <c r="M255" t="s">
        <v>79</v>
      </c>
      <c r="N255" t="s">
        <v>1141</v>
      </c>
      <c r="O255" t="s">
        <v>827</v>
      </c>
      <c r="P255" t="s">
        <v>821</v>
      </c>
      <c r="Q255" t="s">
        <v>465</v>
      </c>
      <c r="T255" t="s">
        <v>30</v>
      </c>
      <c r="V255" t="s">
        <v>115</v>
      </c>
      <c r="W255">
        <v>419</v>
      </c>
      <c r="X255">
        <v>30</v>
      </c>
      <c r="Y255" t="s">
        <v>115</v>
      </c>
      <c r="Z255" t="s">
        <v>115</v>
      </c>
      <c r="AA255" t="s">
        <v>115</v>
      </c>
      <c r="AB255" t="s">
        <v>115</v>
      </c>
      <c r="AC255">
        <v>131.03</v>
      </c>
      <c r="AD255">
        <v>21</v>
      </c>
      <c r="AE255" t="s">
        <v>1216</v>
      </c>
      <c r="AF255">
        <v>245</v>
      </c>
      <c r="AG255" t="s">
        <v>998</v>
      </c>
      <c r="AH255" t="s">
        <v>1634</v>
      </c>
      <c r="AJ255">
        <v>5.72</v>
      </c>
      <c r="AK255">
        <v>0.16</v>
      </c>
      <c r="AL255" t="s">
        <v>115</v>
      </c>
      <c r="AM255" t="s">
        <v>115</v>
      </c>
      <c r="AN255" t="s">
        <v>484</v>
      </c>
      <c r="AO255" t="s">
        <v>710</v>
      </c>
      <c r="AP255" t="s">
        <v>758</v>
      </c>
      <c r="AQ255" t="s">
        <v>321</v>
      </c>
      <c r="AR255" t="s">
        <v>1093</v>
      </c>
    </row>
    <row r="256" spans="1:45" x14ac:dyDescent="0.2">
      <c r="A256" t="s">
        <v>459</v>
      </c>
      <c r="B256" t="s">
        <v>756</v>
      </c>
      <c r="C256" t="s">
        <v>460</v>
      </c>
      <c r="D256" t="s">
        <v>757</v>
      </c>
      <c r="E256" t="s">
        <v>695</v>
      </c>
      <c r="F256" t="s">
        <v>265</v>
      </c>
      <c r="G256" t="s">
        <v>24</v>
      </c>
      <c r="H256" t="s">
        <v>41</v>
      </c>
      <c r="I256" t="s">
        <v>26</v>
      </c>
      <c r="J256">
        <v>2014</v>
      </c>
      <c r="K256">
        <v>51.349763899999999</v>
      </c>
      <c r="L256">
        <v>3.7196110999999998</v>
      </c>
      <c r="M256" t="s">
        <v>456</v>
      </c>
      <c r="N256" t="s">
        <v>1190</v>
      </c>
      <c r="O256" t="s">
        <v>827</v>
      </c>
      <c r="P256" t="s">
        <v>830</v>
      </c>
      <c r="Q256" t="s">
        <v>455</v>
      </c>
      <c r="T256" t="s">
        <v>30</v>
      </c>
      <c r="V256" t="s">
        <v>115</v>
      </c>
      <c r="W256">
        <v>419</v>
      </c>
      <c r="X256">
        <v>27</v>
      </c>
      <c r="Y256" t="s">
        <v>115</v>
      </c>
      <c r="Z256" t="s">
        <v>115</v>
      </c>
      <c r="AA256" t="s">
        <v>115</v>
      </c>
      <c r="AB256" t="s">
        <v>115</v>
      </c>
      <c r="AC256">
        <v>119.64</v>
      </c>
      <c r="AD256" t="s">
        <v>115</v>
      </c>
      <c r="AE256" t="s">
        <v>1216</v>
      </c>
      <c r="AF256">
        <v>83</v>
      </c>
      <c r="AG256" t="s">
        <v>996</v>
      </c>
      <c r="AH256" t="s">
        <v>1634</v>
      </c>
      <c r="AI256" t="s">
        <v>482</v>
      </c>
      <c r="AJ256">
        <v>7.23</v>
      </c>
      <c r="AK256" t="s">
        <v>115</v>
      </c>
      <c r="AL256" t="s">
        <v>115</v>
      </c>
      <c r="AM256" t="s">
        <v>115</v>
      </c>
      <c r="AN256" t="s">
        <v>458</v>
      </c>
      <c r="AO256" t="s">
        <v>710</v>
      </c>
      <c r="AP256" t="s">
        <v>758</v>
      </c>
      <c r="AQ256" t="s">
        <v>321</v>
      </c>
      <c r="AR256" t="s">
        <v>1093</v>
      </c>
    </row>
    <row r="257" spans="1:44" x14ac:dyDescent="0.2">
      <c r="A257" t="s">
        <v>459</v>
      </c>
      <c r="B257" t="s">
        <v>756</v>
      </c>
      <c r="C257" t="s">
        <v>762</v>
      </c>
      <c r="D257" t="s">
        <v>763</v>
      </c>
      <c r="E257" t="s">
        <v>695</v>
      </c>
      <c r="F257" t="s">
        <v>265</v>
      </c>
      <c r="G257" t="s">
        <v>24</v>
      </c>
      <c r="H257" t="s">
        <v>41</v>
      </c>
      <c r="I257" t="s">
        <v>26</v>
      </c>
      <c r="J257">
        <v>2016</v>
      </c>
      <c r="K257">
        <v>51.365858000000003</v>
      </c>
      <c r="L257">
        <v>3.952925</v>
      </c>
      <c r="M257" t="s">
        <v>471</v>
      </c>
      <c r="N257" t="s">
        <v>1157</v>
      </c>
      <c r="O257" t="s">
        <v>827</v>
      </c>
      <c r="P257" t="s">
        <v>822</v>
      </c>
      <c r="Q257" t="s">
        <v>470</v>
      </c>
      <c r="T257" t="s">
        <v>30</v>
      </c>
      <c r="V257" t="s">
        <v>115</v>
      </c>
      <c r="W257">
        <v>419</v>
      </c>
      <c r="X257">
        <v>22</v>
      </c>
      <c r="Y257" t="s">
        <v>115</v>
      </c>
      <c r="Z257" t="s">
        <v>115</v>
      </c>
      <c r="AA257" t="s">
        <v>115</v>
      </c>
      <c r="AB257" t="s">
        <v>115</v>
      </c>
      <c r="AC257">
        <v>119.07</v>
      </c>
      <c r="AD257">
        <v>4</v>
      </c>
      <c r="AE257" t="s">
        <v>1216</v>
      </c>
      <c r="AF257">
        <v>138</v>
      </c>
      <c r="AG257" t="s">
        <v>1002</v>
      </c>
      <c r="AH257" t="s">
        <v>1634</v>
      </c>
      <c r="AJ257">
        <v>5.43</v>
      </c>
      <c r="AK257" t="s">
        <v>115</v>
      </c>
      <c r="AL257" t="s">
        <v>115</v>
      </c>
      <c r="AM257" t="s">
        <v>115</v>
      </c>
      <c r="AN257" t="s">
        <v>486</v>
      </c>
      <c r="AO257" t="s">
        <v>710</v>
      </c>
      <c r="AP257" t="s">
        <v>758</v>
      </c>
      <c r="AQ257" t="s">
        <v>321</v>
      </c>
      <c r="AR257" t="s">
        <v>1093</v>
      </c>
    </row>
    <row r="258" spans="1:44" x14ac:dyDescent="0.2">
      <c r="A258" t="s">
        <v>459</v>
      </c>
      <c r="B258" t="s">
        <v>756</v>
      </c>
      <c r="C258" t="s">
        <v>762</v>
      </c>
      <c r="D258" t="s">
        <v>763</v>
      </c>
      <c r="E258" t="s">
        <v>695</v>
      </c>
      <c r="F258" t="s">
        <v>265</v>
      </c>
      <c r="G258" t="s">
        <v>24</v>
      </c>
      <c r="H258" t="s">
        <v>41</v>
      </c>
      <c r="I258" t="s">
        <v>26</v>
      </c>
      <c r="J258">
        <v>2016</v>
      </c>
      <c r="K258">
        <v>51.059939</v>
      </c>
      <c r="L258">
        <v>4.1915250000000004</v>
      </c>
      <c r="M258" t="s">
        <v>476</v>
      </c>
      <c r="N258" t="s">
        <v>1159</v>
      </c>
      <c r="O258" t="s">
        <v>827</v>
      </c>
      <c r="P258" t="s">
        <v>824</v>
      </c>
      <c r="Q258" t="s">
        <v>475</v>
      </c>
      <c r="T258" t="s">
        <v>449</v>
      </c>
      <c r="V258" t="s">
        <v>115</v>
      </c>
      <c r="W258">
        <v>514</v>
      </c>
      <c r="X258">
        <v>0.5</v>
      </c>
      <c r="Y258" t="s">
        <v>115</v>
      </c>
      <c r="Z258" t="s">
        <v>115</v>
      </c>
      <c r="AA258" t="s">
        <v>115</v>
      </c>
      <c r="AB258" t="s">
        <v>115</v>
      </c>
      <c r="AC258">
        <v>112.65</v>
      </c>
      <c r="AD258">
        <v>19.5</v>
      </c>
      <c r="AE258" t="s">
        <v>1216</v>
      </c>
      <c r="AF258">
        <v>86</v>
      </c>
      <c r="AG258" t="s">
        <v>1005</v>
      </c>
      <c r="AH258" t="s">
        <v>1634</v>
      </c>
      <c r="AJ258">
        <v>21.212121209999999</v>
      </c>
      <c r="AK258" t="s">
        <v>115</v>
      </c>
      <c r="AL258" t="s">
        <v>115</v>
      </c>
      <c r="AM258" t="s">
        <v>115</v>
      </c>
      <c r="AN258" t="s">
        <v>486</v>
      </c>
      <c r="AO258" t="s">
        <v>710</v>
      </c>
      <c r="AP258" t="s">
        <v>758</v>
      </c>
      <c r="AQ258" t="s">
        <v>321</v>
      </c>
      <c r="AR258" t="s">
        <v>1093</v>
      </c>
    </row>
    <row r="259" spans="1:44" x14ac:dyDescent="0.2">
      <c r="A259" t="s">
        <v>459</v>
      </c>
      <c r="B259" t="s">
        <v>756</v>
      </c>
      <c r="C259" t="s">
        <v>460</v>
      </c>
      <c r="D259" t="s">
        <v>757</v>
      </c>
      <c r="E259" t="s">
        <v>695</v>
      </c>
      <c r="F259" t="s">
        <v>265</v>
      </c>
      <c r="G259" t="s">
        <v>24</v>
      </c>
      <c r="H259" t="s">
        <v>41</v>
      </c>
      <c r="I259" t="s">
        <v>26</v>
      </c>
      <c r="J259">
        <v>2014</v>
      </c>
      <c r="K259">
        <v>51.350022199999998</v>
      </c>
      <c r="L259">
        <v>3.7207805999999999</v>
      </c>
      <c r="M259" t="s">
        <v>79</v>
      </c>
      <c r="N259" t="s">
        <v>1141</v>
      </c>
      <c r="O259" t="s">
        <v>827</v>
      </c>
      <c r="P259" t="s">
        <v>830</v>
      </c>
      <c r="Q259" t="s">
        <v>454</v>
      </c>
      <c r="T259" t="s">
        <v>449</v>
      </c>
      <c r="V259" t="s">
        <v>115</v>
      </c>
      <c r="W259">
        <v>419</v>
      </c>
      <c r="X259">
        <v>27</v>
      </c>
      <c r="Y259" t="s">
        <v>115</v>
      </c>
      <c r="Z259" t="s">
        <v>115</v>
      </c>
      <c r="AA259" t="s">
        <v>115</v>
      </c>
      <c r="AB259" t="s">
        <v>115</v>
      </c>
      <c r="AC259">
        <v>88.75</v>
      </c>
      <c r="AD259" t="s">
        <v>115</v>
      </c>
      <c r="AE259" t="s">
        <v>1216</v>
      </c>
      <c r="AF259">
        <v>32</v>
      </c>
      <c r="AG259" t="s">
        <v>995</v>
      </c>
      <c r="AH259" t="s">
        <v>1634</v>
      </c>
      <c r="AI259" t="s">
        <v>482</v>
      </c>
      <c r="AJ259">
        <v>6.25</v>
      </c>
      <c r="AK259" t="s">
        <v>115</v>
      </c>
      <c r="AL259" t="s">
        <v>115</v>
      </c>
      <c r="AM259" t="s">
        <v>115</v>
      </c>
      <c r="AN259" t="s">
        <v>458</v>
      </c>
      <c r="AO259" t="s">
        <v>710</v>
      </c>
      <c r="AP259" t="s">
        <v>758</v>
      </c>
      <c r="AQ259" t="s">
        <v>321</v>
      </c>
      <c r="AR259" t="s">
        <v>1093</v>
      </c>
    </row>
    <row r="260" spans="1:44" x14ac:dyDescent="0.2">
      <c r="A260" t="s">
        <v>32</v>
      </c>
      <c r="B260" t="s">
        <v>693</v>
      </c>
      <c r="C260" t="s">
        <v>694</v>
      </c>
      <c r="D260" t="s">
        <v>696</v>
      </c>
      <c r="E260" t="s">
        <v>695</v>
      </c>
      <c r="F260" t="s">
        <v>23</v>
      </c>
      <c r="G260" t="s">
        <v>24</v>
      </c>
      <c r="H260" t="s">
        <v>25</v>
      </c>
      <c r="I260" t="s">
        <v>26</v>
      </c>
      <c r="J260">
        <v>2018</v>
      </c>
      <c r="K260">
        <v>69.495900000000006</v>
      </c>
      <c r="L260">
        <v>20.820399999999999</v>
      </c>
      <c r="M260" t="s">
        <v>33</v>
      </c>
      <c r="N260" t="s">
        <v>1138</v>
      </c>
      <c r="O260" t="s">
        <v>37</v>
      </c>
      <c r="P260" t="s">
        <v>797</v>
      </c>
      <c r="Q260" t="s">
        <v>797</v>
      </c>
      <c r="R260" t="s">
        <v>28</v>
      </c>
      <c r="S260" t="s">
        <v>29</v>
      </c>
      <c r="T260" t="s">
        <v>34</v>
      </c>
      <c r="V260" t="s">
        <v>115</v>
      </c>
      <c r="W260" t="s">
        <v>115</v>
      </c>
      <c r="X260" t="s">
        <v>115</v>
      </c>
      <c r="Y260" t="s">
        <v>115</v>
      </c>
      <c r="Z260" t="s">
        <v>115</v>
      </c>
      <c r="AA260" t="s">
        <v>115</v>
      </c>
      <c r="AB260" t="s">
        <v>115</v>
      </c>
      <c r="AC260">
        <v>603</v>
      </c>
      <c r="AD260" t="s">
        <v>115</v>
      </c>
      <c r="AE260" t="s">
        <v>1214</v>
      </c>
      <c r="AF260">
        <v>102</v>
      </c>
      <c r="AG260" t="s">
        <v>879</v>
      </c>
      <c r="AH260" t="s">
        <v>1625</v>
      </c>
      <c r="AI260" t="s">
        <v>291</v>
      </c>
      <c r="AJ260">
        <v>0.66200000000000003</v>
      </c>
      <c r="AK260" t="s">
        <v>115</v>
      </c>
      <c r="AL260" t="s">
        <v>115</v>
      </c>
      <c r="AM260" t="s">
        <v>115</v>
      </c>
      <c r="AN260" t="s">
        <v>1779</v>
      </c>
      <c r="AO260" t="s">
        <v>1062</v>
      </c>
      <c r="AP260" t="s">
        <v>1060</v>
      </c>
      <c r="AQ260" t="s">
        <v>307</v>
      </c>
      <c r="AR260" t="s">
        <v>1086</v>
      </c>
    </row>
    <row r="261" spans="1:44" x14ac:dyDescent="0.2">
      <c r="A261" t="s">
        <v>32</v>
      </c>
      <c r="B261" t="s">
        <v>693</v>
      </c>
      <c r="C261" t="s">
        <v>694</v>
      </c>
      <c r="D261" t="s">
        <v>696</v>
      </c>
      <c r="E261" t="s">
        <v>695</v>
      </c>
      <c r="F261" t="s">
        <v>23</v>
      </c>
      <c r="G261" t="s">
        <v>24</v>
      </c>
      <c r="H261" t="s">
        <v>25</v>
      </c>
      <c r="I261" t="s">
        <v>26</v>
      </c>
      <c r="J261">
        <v>2018</v>
      </c>
      <c r="K261">
        <v>69.271299999999997</v>
      </c>
      <c r="L261">
        <v>19.926600000000001</v>
      </c>
      <c r="M261" t="s">
        <v>1778</v>
      </c>
      <c r="N261" t="s">
        <v>1104</v>
      </c>
      <c r="O261" t="s">
        <v>38</v>
      </c>
      <c r="P261" t="s">
        <v>798</v>
      </c>
      <c r="Q261" t="s">
        <v>798</v>
      </c>
      <c r="R261" t="s">
        <v>28</v>
      </c>
      <c r="S261" t="s">
        <v>29</v>
      </c>
      <c r="T261" t="s">
        <v>30</v>
      </c>
      <c r="V261" t="s">
        <v>115</v>
      </c>
      <c r="W261" t="s">
        <v>115</v>
      </c>
      <c r="X261" t="s">
        <v>115</v>
      </c>
      <c r="Y261" t="s">
        <v>115</v>
      </c>
      <c r="Z261" t="s">
        <v>115</v>
      </c>
      <c r="AA261" t="s">
        <v>115</v>
      </c>
      <c r="AB261" t="s">
        <v>115</v>
      </c>
      <c r="AC261">
        <v>390</v>
      </c>
      <c r="AD261" t="s">
        <v>115</v>
      </c>
      <c r="AE261" t="s">
        <v>1214</v>
      </c>
      <c r="AF261">
        <v>95</v>
      </c>
      <c r="AG261" t="s">
        <v>880</v>
      </c>
      <c r="AH261" t="s">
        <v>1625</v>
      </c>
      <c r="AI261" t="s">
        <v>291</v>
      </c>
      <c r="AJ261">
        <v>1</v>
      </c>
      <c r="AK261" t="s">
        <v>115</v>
      </c>
      <c r="AL261" t="s">
        <v>115</v>
      </c>
      <c r="AM261" t="s">
        <v>115</v>
      </c>
      <c r="AN261" t="s">
        <v>1779</v>
      </c>
      <c r="AO261" t="s">
        <v>1062</v>
      </c>
      <c r="AP261" t="s">
        <v>1060</v>
      </c>
      <c r="AQ261" t="s">
        <v>307</v>
      </c>
      <c r="AR261" t="s">
        <v>1086</v>
      </c>
    </row>
    <row r="262" spans="1:44" x14ac:dyDescent="0.2">
      <c r="A262" t="s">
        <v>32</v>
      </c>
      <c r="B262" t="s">
        <v>693</v>
      </c>
      <c r="C262" t="s">
        <v>694</v>
      </c>
      <c r="D262" t="s">
        <v>696</v>
      </c>
      <c r="E262" t="s">
        <v>695</v>
      </c>
      <c r="F262" t="s">
        <v>23</v>
      </c>
      <c r="G262" t="s">
        <v>24</v>
      </c>
      <c r="H262" t="s">
        <v>25</v>
      </c>
      <c r="I262" t="s">
        <v>26</v>
      </c>
      <c r="J262">
        <v>2018</v>
      </c>
      <c r="K262">
        <v>69.781899999999993</v>
      </c>
      <c r="L262">
        <v>20.9953</v>
      </c>
      <c r="M262" t="s">
        <v>1780</v>
      </c>
      <c r="N262" t="s">
        <v>1107</v>
      </c>
      <c r="O262" t="s">
        <v>39</v>
      </c>
      <c r="P262" t="s">
        <v>800</v>
      </c>
      <c r="Q262" t="s">
        <v>800</v>
      </c>
      <c r="R262" t="s">
        <v>28</v>
      </c>
      <c r="S262" t="s">
        <v>29</v>
      </c>
      <c r="T262" t="s">
        <v>30</v>
      </c>
      <c r="V262" t="s">
        <v>115</v>
      </c>
      <c r="W262" t="s">
        <v>115</v>
      </c>
      <c r="X262" t="s">
        <v>115</v>
      </c>
      <c r="Y262" t="s">
        <v>115</v>
      </c>
      <c r="Z262" t="s">
        <v>115</v>
      </c>
      <c r="AA262" t="s">
        <v>115</v>
      </c>
      <c r="AB262" t="s">
        <v>115</v>
      </c>
      <c r="AC262">
        <v>368</v>
      </c>
      <c r="AD262" t="s">
        <v>115</v>
      </c>
      <c r="AE262" t="s">
        <v>1214</v>
      </c>
      <c r="AF262">
        <v>116</v>
      </c>
      <c r="AG262" t="s">
        <v>882</v>
      </c>
      <c r="AH262" t="s">
        <v>1625</v>
      </c>
      <c r="AI262" t="s">
        <v>291</v>
      </c>
      <c r="AJ262">
        <v>0.80200000000000005</v>
      </c>
      <c r="AK262" t="s">
        <v>115</v>
      </c>
      <c r="AL262" t="s">
        <v>115</v>
      </c>
      <c r="AM262" t="s">
        <v>115</v>
      </c>
      <c r="AN262" t="s">
        <v>1779</v>
      </c>
      <c r="AO262" t="s">
        <v>1062</v>
      </c>
      <c r="AP262" t="s">
        <v>1060</v>
      </c>
      <c r="AQ262" t="s">
        <v>307</v>
      </c>
      <c r="AR262" t="s">
        <v>1086</v>
      </c>
    </row>
    <row r="263" spans="1:44" x14ac:dyDescent="0.2">
      <c r="A263" t="s">
        <v>32</v>
      </c>
      <c r="B263" t="s">
        <v>693</v>
      </c>
      <c r="C263" t="s">
        <v>694</v>
      </c>
      <c r="D263" t="s">
        <v>696</v>
      </c>
      <c r="E263" t="s">
        <v>695</v>
      </c>
      <c r="F263" t="s">
        <v>23</v>
      </c>
      <c r="G263" t="s">
        <v>24</v>
      </c>
      <c r="H263" t="s">
        <v>25</v>
      </c>
      <c r="I263" t="s">
        <v>26</v>
      </c>
      <c r="J263">
        <v>2018</v>
      </c>
      <c r="K263">
        <v>69.271299999999997</v>
      </c>
      <c r="L263">
        <v>19.926600000000001</v>
      </c>
      <c r="M263" t="s">
        <v>33</v>
      </c>
      <c r="N263" t="s">
        <v>1138</v>
      </c>
      <c r="O263" t="s">
        <v>38</v>
      </c>
      <c r="P263" t="s">
        <v>799</v>
      </c>
      <c r="Q263" t="s">
        <v>799</v>
      </c>
      <c r="R263" t="s">
        <v>28</v>
      </c>
      <c r="S263" t="s">
        <v>29</v>
      </c>
      <c r="T263" t="s">
        <v>34</v>
      </c>
      <c r="V263" t="s">
        <v>115</v>
      </c>
      <c r="W263" t="s">
        <v>115</v>
      </c>
      <c r="X263" t="s">
        <v>115</v>
      </c>
      <c r="Y263" t="s">
        <v>115</v>
      </c>
      <c r="Z263" t="s">
        <v>115</v>
      </c>
      <c r="AA263" t="s">
        <v>115</v>
      </c>
      <c r="AB263" t="s">
        <v>115</v>
      </c>
      <c r="AC263">
        <v>340</v>
      </c>
      <c r="AD263" t="s">
        <v>115</v>
      </c>
      <c r="AE263" t="s">
        <v>1214</v>
      </c>
      <c r="AF263">
        <v>77</v>
      </c>
      <c r="AG263" t="s">
        <v>881</v>
      </c>
      <c r="AH263" t="s">
        <v>1625</v>
      </c>
      <c r="AI263" t="s">
        <v>291</v>
      </c>
      <c r="AJ263">
        <v>0.48699999999999999</v>
      </c>
      <c r="AK263" t="s">
        <v>115</v>
      </c>
      <c r="AL263" t="s">
        <v>115</v>
      </c>
      <c r="AM263" t="s">
        <v>115</v>
      </c>
      <c r="AN263" t="s">
        <v>1779</v>
      </c>
      <c r="AO263" t="s">
        <v>1062</v>
      </c>
      <c r="AP263" t="s">
        <v>1060</v>
      </c>
      <c r="AQ263" t="s">
        <v>307</v>
      </c>
      <c r="AR263" t="s">
        <v>1086</v>
      </c>
    </row>
    <row r="264" spans="1:44" x14ac:dyDescent="0.2">
      <c r="A264" t="s">
        <v>32</v>
      </c>
      <c r="B264" t="s">
        <v>693</v>
      </c>
      <c r="C264" t="s">
        <v>694</v>
      </c>
      <c r="D264" t="s">
        <v>696</v>
      </c>
      <c r="E264" t="s">
        <v>695</v>
      </c>
      <c r="F264" t="s">
        <v>23</v>
      </c>
      <c r="G264" t="s">
        <v>24</v>
      </c>
      <c r="H264" t="s">
        <v>25</v>
      </c>
      <c r="I264" t="s">
        <v>26</v>
      </c>
      <c r="J264">
        <v>2018</v>
      </c>
      <c r="K264">
        <v>70.194199999999995</v>
      </c>
      <c r="L264">
        <v>24.927499999999998</v>
      </c>
      <c r="M264" t="s">
        <v>33</v>
      </c>
      <c r="N264" t="s">
        <v>1138</v>
      </c>
      <c r="O264" t="s">
        <v>36</v>
      </c>
      <c r="P264" t="s">
        <v>795</v>
      </c>
      <c r="Q264" t="s">
        <v>795</v>
      </c>
      <c r="R264" t="s">
        <v>28</v>
      </c>
      <c r="S264" t="s">
        <v>29</v>
      </c>
      <c r="T264" t="s">
        <v>34</v>
      </c>
      <c r="V264" t="s">
        <v>115</v>
      </c>
      <c r="W264" t="s">
        <v>115</v>
      </c>
      <c r="X264" t="s">
        <v>115</v>
      </c>
      <c r="Y264" t="s">
        <v>115</v>
      </c>
      <c r="Z264" t="s">
        <v>115</v>
      </c>
      <c r="AA264" t="s">
        <v>115</v>
      </c>
      <c r="AB264" t="s">
        <v>115</v>
      </c>
      <c r="AC264">
        <v>321</v>
      </c>
      <c r="AD264" t="s">
        <v>115</v>
      </c>
      <c r="AE264" t="s">
        <v>1214</v>
      </c>
      <c r="AF264">
        <v>92</v>
      </c>
      <c r="AG264" t="s">
        <v>878</v>
      </c>
      <c r="AH264" t="s">
        <v>1625</v>
      </c>
      <c r="AI264" t="s">
        <v>291</v>
      </c>
      <c r="AJ264">
        <v>0.625</v>
      </c>
      <c r="AK264" t="s">
        <v>115</v>
      </c>
      <c r="AL264" t="s">
        <v>115</v>
      </c>
      <c r="AM264" t="s">
        <v>115</v>
      </c>
      <c r="AN264" t="s">
        <v>1779</v>
      </c>
      <c r="AO264" t="s">
        <v>1062</v>
      </c>
      <c r="AP264" t="s">
        <v>1060</v>
      </c>
      <c r="AQ264" t="s">
        <v>307</v>
      </c>
      <c r="AR264" t="s">
        <v>1086</v>
      </c>
    </row>
    <row r="265" spans="1:44" x14ac:dyDescent="0.2">
      <c r="A265" t="s">
        <v>32</v>
      </c>
      <c r="B265" t="s">
        <v>693</v>
      </c>
      <c r="C265" t="s">
        <v>694</v>
      </c>
      <c r="D265" t="s">
        <v>696</v>
      </c>
      <c r="E265" t="s">
        <v>695</v>
      </c>
      <c r="F265" t="s">
        <v>23</v>
      </c>
      <c r="G265" t="s">
        <v>24</v>
      </c>
      <c r="H265" t="s">
        <v>25</v>
      </c>
      <c r="I265" t="s">
        <v>26</v>
      </c>
      <c r="J265">
        <v>2018</v>
      </c>
      <c r="K265">
        <v>70.194199999999995</v>
      </c>
      <c r="L265">
        <v>24.927499999999998</v>
      </c>
      <c r="M265" t="s">
        <v>35</v>
      </c>
      <c r="N265" t="s">
        <v>1106</v>
      </c>
      <c r="O265" t="s">
        <v>36</v>
      </c>
      <c r="P265" t="s">
        <v>794</v>
      </c>
      <c r="Q265" t="s">
        <v>794</v>
      </c>
      <c r="R265" t="s">
        <v>28</v>
      </c>
      <c r="S265" t="s">
        <v>29</v>
      </c>
      <c r="T265" t="s">
        <v>30</v>
      </c>
      <c r="V265" t="s">
        <v>115</v>
      </c>
      <c r="W265" t="s">
        <v>115</v>
      </c>
      <c r="X265" t="s">
        <v>115</v>
      </c>
      <c r="Y265" t="s">
        <v>115</v>
      </c>
      <c r="Z265" t="s">
        <v>115</v>
      </c>
      <c r="AA265" t="s">
        <v>115</v>
      </c>
      <c r="AB265" t="s">
        <v>115</v>
      </c>
      <c r="AC265">
        <v>260</v>
      </c>
      <c r="AD265" t="s">
        <v>115</v>
      </c>
      <c r="AE265" t="s">
        <v>1214</v>
      </c>
      <c r="AF265">
        <v>100</v>
      </c>
      <c r="AG265" t="s">
        <v>877</v>
      </c>
      <c r="AH265" t="s">
        <v>1625</v>
      </c>
      <c r="AI265" t="s">
        <v>291</v>
      </c>
      <c r="AJ265">
        <v>0.77500000000000002</v>
      </c>
      <c r="AK265" t="s">
        <v>115</v>
      </c>
      <c r="AL265" t="s">
        <v>115</v>
      </c>
      <c r="AM265" t="s">
        <v>115</v>
      </c>
      <c r="AN265" t="s">
        <v>1779</v>
      </c>
      <c r="AO265" t="s">
        <v>1062</v>
      </c>
      <c r="AP265" t="s">
        <v>1060</v>
      </c>
      <c r="AQ265" t="s">
        <v>307</v>
      </c>
      <c r="AR265" t="s">
        <v>1086</v>
      </c>
    </row>
    <row r="266" spans="1:44" x14ac:dyDescent="0.2">
      <c r="A266" t="s">
        <v>32</v>
      </c>
      <c r="B266" t="s">
        <v>693</v>
      </c>
      <c r="C266" t="s">
        <v>694</v>
      </c>
      <c r="D266" t="s">
        <v>696</v>
      </c>
      <c r="E266" t="s">
        <v>695</v>
      </c>
      <c r="F266" t="s">
        <v>23</v>
      </c>
      <c r="G266" t="s">
        <v>24</v>
      </c>
      <c r="H266" t="s">
        <v>25</v>
      </c>
      <c r="I266" t="s">
        <v>26</v>
      </c>
      <c r="J266">
        <v>2018</v>
      </c>
      <c r="K266">
        <v>69.781899999999993</v>
      </c>
      <c r="L266">
        <v>20.9953</v>
      </c>
      <c r="M266" t="s">
        <v>33</v>
      </c>
      <c r="N266" t="s">
        <v>1138</v>
      </c>
      <c r="O266" t="s">
        <v>39</v>
      </c>
      <c r="P266" t="s">
        <v>801</v>
      </c>
      <c r="Q266" t="s">
        <v>801</v>
      </c>
      <c r="R266" t="s">
        <v>28</v>
      </c>
      <c r="S266" t="s">
        <v>29</v>
      </c>
      <c r="T266" t="s">
        <v>34</v>
      </c>
      <c r="V266" t="s">
        <v>115</v>
      </c>
      <c r="W266" t="s">
        <v>115</v>
      </c>
      <c r="X266" t="s">
        <v>115</v>
      </c>
      <c r="Y266" t="s">
        <v>115</v>
      </c>
      <c r="Z266" t="s">
        <v>115</v>
      </c>
      <c r="AA266" t="s">
        <v>115</v>
      </c>
      <c r="AB266" t="s">
        <v>115</v>
      </c>
      <c r="AC266">
        <v>159</v>
      </c>
      <c r="AD266" t="s">
        <v>115</v>
      </c>
      <c r="AE266" t="s">
        <v>1214</v>
      </c>
      <c r="AF266">
        <v>144</v>
      </c>
      <c r="AG266" t="s">
        <v>883</v>
      </c>
      <c r="AH266" t="s">
        <v>1625</v>
      </c>
      <c r="AI266" t="s">
        <v>291</v>
      </c>
      <c r="AJ266">
        <v>0.32600000000000001</v>
      </c>
      <c r="AK266" t="s">
        <v>115</v>
      </c>
      <c r="AL266" t="s">
        <v>115</v>
      </c>
      <c r="AM266" t="s">
        <v>115</v>
      </c>
      <c r="AN266" t="s">
        <v>1779</v>
      </c>
      <c r="AO266" t="s">
        <v>1062</v>
      </c>
      <c r="AP266" t="s">
        <v>1060</v>
      </c>
      <c r="AQ266" t="s">
        <v>307</v>
      </c>
      <c r="AR266" t="s">
        <v>1086</v>
      </c>
    </row>
    <row r="267" spans="1:44" x14ac:dyDescent="0.2">
      <c r="A267" t="s">
        <v>32</v>
      </c>
      <c r="B267" t="s">
        <v>779</v>
      </c>
      <c r="C267" t="s">
        <v>583</v>
      </c>
      <c r="D267" t="s">
        <v>582</v>
      </c>
      <c r="E267" t="s">
        <v>695</v>
      </c>
      <c r="F267" t="s">
        <v>577</v>
      </c>
      <c r="G267" t="s">
        <v>74</v>
      </c>
      <c r="H267" t="s">
        <v>74</v>
      </c>
      <c r="I267" t="s">
        <v>26</v>
      </c>
      <c r="J267">
        <v>2010</v>
      </c>
      <c r="K267">
        <v>58.992350999999999</v>
      </c>
      <c r="L267">
        <v>23.567900000000002</v>
      </c>
      <c r="M267" t="s">
        <v>871</v>
      </c>
      <c r="N267" t="s">
        <v>1206</v>
      </c>
      <c r="O267" t="s">
        <v>578</v>
      </c>
      <c r="P267" t="s">
        <v>580</v>
      </c>
      <c r="Q267" t="s">
        <v>854</v>
      </c>
      <c r="T267" t="s">
        <v>34</v>
      </c>
      <c r="V267">
        <v>7.0000000000000007E-2</v>
      </c>
      <c r="W267">
        <v>4</v>
      </c>
      <c r="X267">
        <v>5</v>
      </c>
      <c r="Y267" t="s">
        <v>115</v>
      </c>
      <c r="Z267" t="s">
        <v>115</v>
      </c>
      <c r="AA267" t="s">
        <v>115</v>
      </c>
      <c r="AB267" t="s">
        <v>115</v>
      </c>
      <c r="AC267">
        <v>80.14</v>
      </c>
      <c r="AD267" t="s">
        <v>115</v>
      </c>
      <c r="AE267" t="s">
        <v>1216</v>
      </c>
      <c r="AF267">
        <v>107</v>
      </c>
      <c r="AG267" t="s">
        <v>1026</v>
      </c>
      <c r="AH267" t="s">
        <v>1625</v>
      </c>
      <c r="AI267" t="s">
        <v>291</v>
      </c>
      <c r="AJ267">
        <v>1.64</v>
      </c>
      <c r="AK267" t="s">
        <v>115</v>
      </c>
      <c r="AL267" t="s">
        <v>115</v>
      </c>
      <c r="AM267" t="s">
        <v>115</v>
      </c>
      <c r="AQ267" t="s">
        <v>321</v>
      </c>
    </row>
    <row r="268" spans="1:44" x14ac:dyDescent="0.2">
      <c r="A268" t="s">
        <v>32</v>
      </c>
      <c r="B268" t="s">
        <v>693</v>
      </c>
      <c r="C268" t="s">
        <v>694</v>
      </c>
      <c r="D268" t="s">
        <v>696</v>
      </c>
      <c r="E268" t="s">
        <v>695</v>
      </c>
      <c r="F268" t="s">
        <v>23</v>
      </c>
      <c r="G268" t="s">
        <v>24</v>
      </c>
      <c r="H268" t="s">
        <v>25</v>
      </c>
      <c r="I268" t="s">
        <v>26</v>
      </c>
      <c r="J268">
        <v>2018</v>
      </c>
      <c r="K268">
        <v>69.495900000000006</v>
      </c>
      <c r="L268">
        <v>20.820399999999999</v>
      </c>
      <c r="M268" t="s">
        <v>1778</v>
      </c>
      <c r="N268" t="s">
        <v>1104</v>
      </c>
      <c r="O268" t="s">
        <v>37</v>
      </c>
      <c r="P268" t="s">
        <v>796</v>
      </c>
      <c r="Q268" t="s">
        <v>796</v>
      </c>
      <c r="R268" t="s">
        <v>28</v>
      </c>
      <c r="S268" t="s">
        <v>29</v>
      </c>
      <c r="T268" t="s">
        <v>30</v>
      </c>
      <c r="V268" t="s">
        <v>115</v>
      </c>
      <c r="W268" t="s">
        <v>115</v>
      </c>
      <c r="X268" t="s">
        <v>115</v>
      </c>
      <c r="Y268" t="s">
        <v>115</v>
      </c>
      <c r="Z268" t="s">
        <v>115</v>
      </c>
      <c r="AA268" t="s">
        <v>115</v>
      </c>
      <c r="AB268" t="s">
        <v>115</v>
      </c>
      <c r="AC268">
        <v>49</v>
      </c>
      <c r="AD268" t="s">
        <v>115</v>
      </c>
      <c r="AE268" t="s">
        <v>1214</v>
      </c>
      <c r="AF268">
        <v>100</v>
      </c>
      <c r="AG268" t="s">
        <v>877</v>
      </c>
      <c r="AH268" t="s">
        <v>1625</v>
      </c>
      <c r="AI268" t="s">
        <v>291</v>
      </c>
      <c r="AJ268">
        <v>0.95</v>
      </c>
      <c r="AK268" t="s">
        <v>115</v>
      </c>
      <c r="AL268" t="s">
        <v>115</v>
      </c>
      <c r="AM268" t="s">
        <v>115</v>
      </c>
      <c r="AN268" t="s">
        <v>1779</v>
      </c>
      <c r="AO268" t="s">
        <v>1062</v>
      </c>
      <c r="AP268" t="s">
        <v>1060</v>
      </c>
      <c r="AQ268" t="s">
        <v>307</v>
      </c>
      <c r="AR268" t="s">
        <v>1086</v>
      </c>
    </row>
    <row r="269" spans="1:44" x14ac:dyDescent="0.2">
      <c r="A269" t="s">
        <v>32</v>
      </c>
      <c r="B269" t="s">
        <v>779</v>
      </c>
      <c r="C269" t="s">
        <v>583</v>
      </c>
      <c r="D269" t="s">
        <v>582</v>
      </c>
      <c r="E269" t="s">
        <v>695</v>
      </c>
      <c r="F269" t="s">
        <v>577</v>
      </c>
      <c r="G269" t="s">
        <v>74</v>
      </c>
      <c r="H269" t="s">
        <v>74</v>
      </c>
      <c r="I269" t="s">
        <v>26</v>
      </c>
      <c r="J269">
        <v>2010</v>
      </c>
      <c r="K269">
        <v>58.730111000000001</v>
      </c>
      <c r="L269">
        <v>23.652988000000001</v>
      </c>
      <c r="M269" t="s">
        <v>588</v>
      </c>
      <c r="N269" t="s">
        <v>1137</v>
      </c>
      <c r="O269" t="s">
        <v>579</v>
      </c>
      <c r="P269" t="s">
        <v>581</v>
      </c>
      <c r="Q269" t="s">
        <v>856</v>
      </c>
      <c r="T269" t="s">
        <v>34</v>
      </c>
      <c r="V269">
        <v>0.69</v>
      </c>
      <c r="W269">
        <v>4</v>
      </c>
      <c r="X269">
        <v>5</v>
      </c>
      <c r="Y269" t="s">
        <v>115</v>
      </c>
      <c r="Z269" t="s">
        <v>115</v>
      </c>
      <c r="AA269" t="s">
        <v>115</v>
      </c>
      <c r="AB269" t="s">
        <v>115</v>
      </c>
      <c r="AC269">
        <v>47.12</v>
      </c>
      <c r="AD269" t="s">
        <v>115</v>
      </c>
      <c r="AE269" t="s">
        <v>1216</v>
      </c>
      <c r="AF269">
        <v>111</v>
      </c>
      <c r="AG269" t="s">
        <v>1027</v>
      </c>
      <c r="AH269" t="s">
        <v>1625</v>
      </c>
      <c r="AI269" t="s">
        <v>291</v>
      </c>
      <c r="AJ269">
        <v>1.1299999999999999</v>
      </c>
      <c r="AK269" t="s">
        <v>115</v>
      </c>
      <c r="AL269" t="s">
        <v>115</v>
      </c>
      <c r="AM269" t="s">
        <v>115</v>
      </c>
      <c r="AQ269" t="s">
        <v>321</v>
      </c>
    </row>
    <row r="270" spans="1:44" x14ac:dyDescent="0.2">
      <c r="A270" t="s">
        <v>32</v>
      </c>
      <c r="B270" t="s">
        <v>779</v>
      </c>
      <c r="C270" t="s">
        <v>583</v>
      </c>
      <c r="D270" t="s">
        <v>582</v>
      </c>
      <c r="E270" t="s">
        <v>695</v>
      </c>
      <c r="F270" t="s">
        <v>577</v>
      </c>
      <c r="G270" t="s">
        <v>74</v>
      </c>
      <c r="H270" t="s">
        <v>74</v>
      </c>
      <c r="I270" t="s">
        <v>26</v>
      </c>
      <c r="J270">
        <v>2010</v>
      </c>
      <c r="K270">
        <v>58.730964999999998</v>
      </c>
      <c r="L270">
        <v>23.653008</v>
      </c>
      <c r="M270" t="s">
        <v>871</v>
      </c>
      <c r="N270" t="s">
        <v>1206</v>
      </c>
      <c r="O270" t="s">
        <v>579</v>
      </c>
      <c r="P270" t="s">
        <v>580</v>
      </c>
      <c r="Q270" t="s">
        <v>855</v>
      </c>
      <c r="T270" t="s">
        <v>34</v>
      </c>
      <c r="V270">
        <v>0.04</v>
      </c>
      <c r="W270">
        <v>4</v>
      </c>
      <c r="X270">
        <v>5</v>
      </c>
      <c r="Y270" t="s">
        <v>115</v>
      </c>
      <c r="Z270" t="s">
        <v>115</v>
      </c>
      <c r="AA270" t="s">
        <v>115</v>
      </c>
      <c r="AB270" t="s">
        <v>115</v>
      </c>
      <c r="AC270">
        <v>42.18</v>
      </c>
      <c r="AD270" t="s">
        <v>115</v>
      </c>
      <c r="AE270" t="s">
        <v>1216</v>
      </c>
      <c r="AF270">
        <v>124</v>
      </c>
      <c r="AG270" t="s">
        <v>1028</v>
      </c>
      <c r="AH270" t="s">
        <v>1625</v>
      </c>
      <c r="AI270" t="s">
        <v>291</v>
      </c>
      <c r="AJ270">
        <v>0.93</v>
      </c>
      <c r="AK270" t="s">
        <v>115</v>
      </c>
      <c r="AL270" t="s">
        <v>115</v>
      </c>
      <c r="AM270" t="s">
        <v>115</v>
      </c>
      <c r="AQ270" t="s">
        <v>321</v>
      </c>
    </row>
    <row r="271" spans="1:44" x14ac:dyDescent="0.2">
      <c r="A271" t="s">
        <v>32</v>
      </c>
      <c r="B271" t="s">
        <v>693</v>
      </c>
      <c r="C271" t="s">
        <v>694</v>
      </c>
      <c r="D271" t="s">
        <v>696</v>
      </c>
      <c r="E271" t="s">
        <v>695</v>
      </c>
      <c r="F271" t="s">
        <v>23</v>
      </c>
      <c r="G271" t="s">
        <v>24</v>
      </c>
      <c r="H271" t="s">
        <v>25</v>
      </c>
      <c r="I271" t="s">
        <v>26</v>
      </c>
      <c r="J271">
        <v>2018</v>
      </c>
      <c r="K271">
        <v>69.978300000000004</v>
      </c>
      <c r="L271">
        <v>23.4315</v>
      </c>
      <c r="M271" t="s">
        <v>33</v>
      </c>
      <c r="N271" t="s">
        <v>1138</v>
      </c>
      <c r="O271" t="s">
        <v>27</v>
      </c>
      <c r="P271" t="s">
        <v>793</v>
      </c>
      <c r="Q271" t="s">
        <v>793</v>
      </c>
      <c r="R271" t="s">
        <v>28</v>
      </c>
      <c r="S271" t="s">
        <v>29</v>
      </c>
      <c r="T271" t="s">
        <v>34</v>
      </c>
      <c r="V271" t="s">
        <v>115</v>
      </c>
      <c r="W271" t="s">
        <v>115</v>
      </c>
      <c r="X271" t="s">
        <v>115</v>
      </c>
      <c r="Y271" t="s">
        <v>115</v>
      </c>
      <c r="Z271" t="s">
        <v>115</v>
      </c>
      <c r="AA271" t="s">
        <v>115</v>
      </c>
      <c r="AB271" t="s">
        <v>115</v>
      </c>
      <c r="AC271">
        <v>22</v>
      </c>
      <c r="AD271" t="s">
        <v>115</v>
      </c>
      <c r="AE271" t="s">
        <v>1214</v>
      </c>
      <c r="AF271">
        <v>133</v>
      </c>
      <c r="AG271" t="s">
        <v>876</v>
      </c>
      <c r="AH271" t="s">
        <v>1625</v>
      </c>
      <c r="AI271" t="s">
        <v>291</v>
      </c>
      <c r="AJ271">
        <v>0.60699999999999998</v>
      </c>
      <c r="AK271" t="s">
        <v>115</v>
      </c>
      <c r="AL271" t="s">
        <v>115</v>
      </c>
      <c r="AM271" t="s">
        <v>115</v>
      </c>
      <c r="AN271" t="s">
        <v>1779</v>
      </c>
      <c r="AO271" t="s">
        <v>1062</v>
      </c>
      <c r="AP271" t="s">
        <v>1060</v>
      </c>
      <c r="AQ271" t="s">
        <v>307</v>
      </c>
      <c r="AR271" t="s">
        <v>1086</v>
      </c>
    </row>
    <row r="272" spans="1:44" x14ac:dyDescent="0.2">
      <c r="A272" t="s">
        <v>32</v>
      </c>
      <c r="B272" t="s">
        <v>693</v>
      </c>
      <c r="C272" t="s">
        <v>694</v>
      </c>
      <c r="D272" t="s">
        <v>696</v>
      </c>
      <c r="E272" t="s">
        <v>695</v>
      </c>
      <c r="F272" t="s">
        <v>23</v>
      </c>
      <c r="G272" t="s">
        <v>24</v>
      </c>
      <c r="H272" t="s">
        <v>25</v>
      </c>
      <c r="I272" t="s">
        <v>26</v>
      </c>
      <c r="J272">
        <v>2018</v>
      </c>
      <c r="K272">
        <v>69.978300000000004</v>
      </c>
      <c r="L272">
        <v>23.4315</v>
      </c>
      <c r="M272" t="s">
        <v>1778</v>
      </c>
      <c r="N272" t="s">
        <v>1104</v>
      </c>
      <c r="O272" t="s">
        <v>27</v>
      </c>
      <c r="P272" t="s">
        <v>792</v>
      </c>
      <c r="Q272" t="s">
        <v>792</v>
      </c>
      <c r="R272" t="s">
        <v>28</v>
      </c>
      <c r="S272" t="s">
        <v>29</v>
      </c>
      <c r="T272" t="s">
        <v>30</v>
      </c>
      <c r="V272" t="s">
        <v>115</v>
      </c>
      <c r="W272" t="s">
        <v>115</v>
      </c>
      <c r="X272" t="s">
        <v>115</v>
      </c>
      <c r="Y272" t="s">
        <v>115</v>
      </c>
      <c r="Z272" t="s">
        <v>115</v>
      </c>
      <c r="AA272" t="s">
        <v>115</v>
      </c>
      <c r="AB272" t="s">
        <v>115</v>
      </c>
      <c r="AC272">
        <v>19</v>
      </c>
      <c r="AD272" t="s">
        <v>115</v>
      </c>
      <c r="AE272" t="s">
        <v>1214</v>
      </c>
      <c r="AF272">
        <v>70</v>
      </c>
      <c r="AG272" t="s">
        <v>875</v>
      </c>
      <c r="AH272" t="s">
        <v>1625</v>
      </c>
      <c r="AI272" t="s">
        <v>291</v>
      </c>
      <c r="AJ272">
        <v>0.98599999999999999</v>
      </c>
      <c r="AK272" t="s">
        <v>115</v>
      </c>
      <c r="AL272" t="s">
        <v>115</v>
      </c>
      <c r="AM272" t="s">
        <v>115</v>
      </c>
      <c r="AN272" t="s">
        <v>1779</v>
      </c>
      <c r="AO272" t="s">
        <v>1062</v>
      </c>
      <c r="AP272" t="s">
        <v>1060</v>
      </c>
      <c r="AQ272" t="s">
        <v>307</v>
      </c>
      <c r="AR272" t="s">
        <v>1086</v>
      </c>
    </row>
    <row r="273" spans="1:45" x14ac:dyDescent="0.2">
      <c r="A273" t="s">
        <v>1515</v>
      </c>
      <c r="B273" t="s">
        <v>1516</v>
      </c>
      <c r="C273" t="s">
        <v>1517</v>
      </c>
      <c r="D273" t="s">
        <v>1518</v>
      </c>
      <c r="E273" t="s">
        <v>695</v>
      </c>
      <c r="F273" t="s">
        <v>166</v>
      </c>
      <c r="G273" t="s">
        <v>24</v>
      </c>
      <c r="H273" t="s">
        <v>41</v>
      </c>
      <c r="I273" t="s">
        <v>1219</v>
      </c>
      <c r="J273">
        <v>2017</v>
      </c>
      <c r="K273">
        <v>50.833888999999999</v>
      </c>
      <c r="L273">
        <v>-1.04</v>
      </c>
      <c r="M273" t="s">
        <v>1521</v>
      </c>
      <c r="N273" t="s">
        <v>1149</v>
      </c>
      <c r="O273" t="s">
        <v>1522</v>
      </c>
      <c r="P273" t="s">
        <v>1523</v>
      </c>
      <c r="Q273" t="s">
        <v>1525</v>
      </c>
      <c r="U273" t="s">
        <v>1221</v>
      </c>
      <c r="V273">
        <v>0</v>
      </c>
      <c r="W273" t="s">
        <v>115</v>
      </c>
      <c r="X273">
        <v>14.4</v>
      </c>
      <c r="Y273">
        <v>146</v>
      </c>
      <c r="Z273">
        <v>106.75</v>
      </c>
      <c r="AA273">
        <v>73.529411760000002</v>
      </c>
      <c r="AB273">
        <v>41.176470590000001</v>
      </c>
      <c r="AC273">
        <v>51.07</v>
      </c>
      <c r="AD273">
        <v>27.55</v>
      </c>
      <c r="AE273" t="s">
        <v>1214</v>
      </c>
      <c r="AF273">
        <v>78</v>
      </c>
      <c r="AG273" t="s">
        <v>1817</v>
      </c>
      <c r="AH273" t="s">
        <v>1634</v>
      </c>
      <c r="AI273" t="s">
        <v>291</v>
      </c>
      <c r="AJ273">
        <v>1.2</v>
      </c>
      <c r="AK273" t="s">
        <v>115</v>
      </c>
      <c r="AL273" t="s">
        <v>115</v>
      </c>
      <c r="AM273" t="s">
        <v>115</v>
      </c>
      <c r="AN273" t="s">
        <v>1632</v>
      </c>
      <c r="AO273" t="s">
        <v>1513</v>
      </c>
      <c r="AP273" t="s">
        <v>1060</v>
      </c>
      <c r="AQ273" t="s">
        <v>321</v>
      </c>
      <c r="AR273" t="s">
        <v>1514</v>
      </c>
      <c r="AS273" t="s">
        <v>1519</v>
      </c>
    </row>
    <row r="274" spans="1:45" x14ac:dyDescent="0.2">
      <c r="A274" t="s">
        <v>1515</v>
      </c>
      <c r="B274" t="s">
        <v>1516</v>
      </c>
      <c r="C274" t="s">
        <v>1517</v>
      </c>
      <c r="D274" t="s">
        <v>1518</v>
      </c>
      <c r="E274" t="s">
        <v>695</v>
      </c>
      <c r="F274" t="s">
        <v>166</v>
      </c>
      <c r="G274" t="s">
        <v>24</v>
      </c>
      <c r="H274" t="s">
        <v>41</v>
      </c>
      <c r="I274" t="s">
        <v>1219</v>
      </c>
      <c r="J274">
        <v>2017</v>
      </c>
      <c r="K274">
        <v>50.836944000000003</v>
      </c>
      <c r="L274">
        <v>-1.130833</v>
      </c>
      <c r="M274" t="s">
        <v>1529</v>
      </c>
      <c r="N274" t="s">
        <v>1149</v>
      </c>
      <c r="O274" t="s">
        <v>1530</v>
      </c>
      <c r="P274" t="s">
        <v>1531</v>
      </c>
      <c r="Q274" t="s">
        <v>1532</v>
      </c>
      <c r="U274" t="s">
        <v>1221</v>
      </c>
      <c r="V274">
        <v>0.55000000000000004</v>
      </c>
      <c r="W274" t="s">
        <v>115</v>
      </c>
      <c r="X274">
        <v>12.6</v>
      </c>
      <c r="Y274">
        <v>75.5</v>
      </c>
      <c r="Z274">
        <v>19.024999999999999</v>
      </c>
      <c r="AA274">
        <v>94.117647059999996</v>
      </c>
      <c r="AB274">
        <v>20.58823529</v>
      </c>
      <c r="AC274">
        <v>76.7</v>
      </c>
      <c r="AD274">
        <v>95.08</v>
      </c>
      <c r="AE274" t="s">
        <v>1214</v>
      </c>
      <c r="AF274">
        <v>45</v>
      </c>
      <c r="AG274" t="s">
        <v>1819</v>
      </c>
      <c r="AH274" t="s">
        <v>1634</v>
      </c>
      <c r="AI274" t="s">
        <v>291</v>
      </c>
      <c r="AJ274">
        <v>1.7</v>
      </c>
      <c r="AK274" t="s">
        <v>115</v>
      </c>
      <c r="AL274" t="s">
        <v>115</v>
      </c>
      <c r="AM274" t="s">
        <v>115</v>
      </c>
      <c r="AN274" t="s">
        <v>1632</v>
      </c>
      <c r="AO274" t="s">
        <v>1513</v>
      </c>
      <c r="AP274" t="s">
        <v>1060</v>
      </c>
      <c r="AQ274" t="s">
        <v>321</v>
      </c>
      <c r="AR274" t="s">
        <v>1514</v>
      </c>
      <c r="AS274" t="s">
        <v>1519</v>
      </c>
    </row>
    <row r="275" spans="1:45" x14ac:dyDescent="0.2">
      <c r="A275" t="s">
        <v>1515</v>
      </c>
      <c r="B275" t="s">
        <v>1516</v>
      </c>
      <c r="C275" t="s">
        <v>1517</v>
      </c>
      <c r="D275" t="s">
        <v>1518</v>
      </c>
      <c r="E275" t="s">
        <v>695</v>
      </c>
      <c r="F275" t="s">
        <v>166</v>
      </c>
      <c r="G275" t="s">
        <v>24</v>
      </c>
      <c r="H275" t="s">
        <v>41</v>
      </c>
      <c r="I275" t="s">
        <v>1219</v>
      </c>
      <c r="J275">
        <v>2016</v>
      </c>
      <c r="K275">
        <v>50.817500000000003</v>
      </c>
      <c r="L275">
        <v>-0.89249999999999996</v>
      </c>
      <c r="M275" t="s">
        <v>1509</v>
      </c>
      <c r="N275" t="s">
        <v>1149</v>
      </c>
      <c r="O275" t="s">
        <v>1510</v>
      </c>
      <c r="P275" t="s">
        <v>1511</v>
      </c>
      <c r="Q275" t="s">
        <v>1512</v>
      </c>
      <c r="U275" t="s">
        <v>1221</v>
      </c>
      <c r="V275">
        <v>0</v>
      </c>
      <c r="W275" t="s">
        <v>115</v>
      </c>
      <c r="X275">
        <v>12.8</v>
      </c>
      <c r="Y275">
        <v>91.75</v>
      </c>
      <c r="Z275">
        <v>28.774999999999999</v>
      </c>
      <c r="AA275">
        <v>147.05882349999999</v>
      </c>
      <c r="AB275">
        <v>73.529411760000002</v>
      </c>
      <c r="AC275">
        <v>24.56</v>
      </c>
      <c r="AD275">
        <v>19.420000000000002</v>
      </c>
      <c r="AE275" t="s">
        <v>1214</v>
      </c>
      <c r="AF275">
        <v>110</v>
      </c>
      <c r="AG275" t="s">
        <v>1814</v>
      </c>
      <c r="AH275" t="s">
        <v>1634</v>
      </c>
      <c r="AI275" t="s">
        <v>291</v>
      </c>
      <c r="AJ275">
        <v>1.2</v>
      </c>
      <c r="AK275" t="s">
        <v>115</v>
      </c>
      <c r="AL275" t="s">
        <v>115</v>
      </c>
      <c r="AM275" t="s">
        <v>115</v>
      </c>
      <c r="AN275" t="s">
        <v>1632</v>
      </c>
      <c r="AO275" t="s">
        <v>1513</v>
      </c>
      <c r="AP275" t="s">
        <v>1060</v>
      </c>
      <c r="AQ275" t="s">
        <v>321</v>
      </c>
      <c r="AR275" t="s">
        <v>1514</v>
      </c>
      <c r="AS275" t="s">
        <v>1519</v>
      </c>
    </row>
    <row r="276" spans="1:45" x14ac:dyDescent="0.2">
      <c r="A276" t="s">
        <v>1515</v>
      </c>
      <c r="B276" t="s">
        <v>1516</v>
      </c>
      <c r="C276" t="s">
        <v>1517</v>
      </c>
      <c r="D276" t="s">
        <v>1518</v>
      </c>
      <c r="E276" t="s">
        <v>695</v>
      </c>
      <c r="F276" t="s">
        <v>166</v>
      </c>
      <c r="G276" t="s">
        <v>24</v>
      </c>
      <c r="H276" t="s">
        <v>41</v>
      </c>
      <c r="I276" t="s">
        <v>1219</v>
      </c>
      <c r="J276">
        <v>2016</v>
      </c>
      <c r="K276">
        <v>50.817500000000003</v>
      </c>
      <c r="L276">
        <v>-0.89249999999999996</v>
      </c>
      <c r="M276" t="s">
        <v>1509</v>
      </c>
      <c r="N276" t="s">
        <v>1149</v>
      </c>
      <c r="O276" t="s">
        <v>1510</v>
      </c>
      <c r="P276" t="s">
        <v>1511</v>
      </c>
      <c r="Q276" t="s">
        <v>1520</v>
      </c>
      <c r="U276" t="s">
        <v>1221</v>
      </c>
      <c r="V276">
        <v>0</v>
      </c>
      <c r="W276" t="s">
        <v>115</v>
      </c>
      <c r="X276">
        <v>12.8</v>
      </c>
      <c r="Y276">
        <v>91.75</v>
      </c>
      <c r="Z276">
        <v>28.774999999999999</v>
      </c>
      <c r="AA276">
        <v>147.05882349999999</v>
      </c>
      <c r="AB276">
        <v>73.529411760000002</v>
      </c>
      <c r="AC276">
        <v>86.22</v>
      </c>
      <c r="AD276">
        <v>98.82</v>
      </c>
      <c r="AE276" t="s">
        <v>1214</v>
      </c>
      <c r="AF276">
        <v>69</v>
      </c>
      <c r="AG276" t="s">
        <v>1815</v>
      </c>
      <c r="AH276" t="s">
        <v>1634</v>
      </c>
      <c r="AI276" t="s">
        <v>291</v>
      </c>
      <c r="AJ276">
        <v>3.6</v>
      </c>
      <c r="AK276" t="s">
        <v>115</v>
      </c>
      <c r="AL276" t="s">
        <v>115</v>
      </c>
      <c r="AM276" t="s">
        <v>115</v>
      </c>
      <c r="AN276" t="s">
        <v>1632</v>
      </c>
      <c r="AO276" t="s">
        <v>1513</v>
      </c>
      <c r="AP276" t="s">
        <v>1060</v>
      </c>
      <c r="AQ276" t="s">
        <v>321</v>
      </c>
      <c r="AR276" t="s">
        <v>1514</v>
      </c>
      <c r="AS276" t="s">
        <v>1519</v>
      </c>
    </row>
    <row r="277" spans="1:45" x14ac:dyDescent="0.2">
      <c r="A277" t="s">
        <v>1515</v>
      </c>
      <c r="B277" t="s">
        <v>1516</v>
      </c>
      <c r="C277" t="s">
        <v>1517</v>
      </c>
      <c r="D277" t="s">
        <v>1518</v>
      </c>
      <c r="E277" t="s">
        <v>695</v>
      </c>
      <c r="F277" t="s">
        <v>166</v>
      </c>
      <c r="G277" t="s">
        <v>24</v>
      </c>
      <c r="H277" t="s">
        <v>41</v>
      </c>
      <c r="I277" t="s">
        <v>1219</v>
      </c>
      <c r="J277">
        <v>2017</v>
      </c>
      <c r="K277">
        <v>50.798333</v>
      </c>
      <c r="L277">
        <v>-0.99666699999999997</v>
      </c>
      <c r="M277" t="s">
        <v>1509</v>
      </c>
      <c r="N277" t="s">
        <v>1149</v>
      </c>
      <c r="O277" t="s">
        <v>1526</v>
      </c>
      <c r="P277" t="s">
        <v>1527</v>
      </c>
      <c r="Q277" t="s">
        <v>1528</v>
      </c>
      <c r="U277" t="s">
        <v>1221</v>
      </c>
      <c r="V277">
        <v>0.81</v>
      </c>
      <c r="W277" t="s">
        <v>115</v>
      </c>
      <c r="X277">
        <v>15.6</v>
      </c>
      <c r="Y277">
        <v>84.174999999999997</v>
      </c>
      <c r="Z277">
        <v>23.75</v>
      </c>
      <c r="AA277">
        <v>111.7647059</v>
      </c>
      <c r="AB277">
        <v>38.235294119999999</v>
      </c>
      <c r="AC277">
        <v>106.05</v>
      </c>
      <c r="AD277">
        <v>49.09</v>
      </c>
      <c r="AE277" t="s">
        <v>1214</v>
      </c>
      <c r="AF277">
        <v>96</v>
      </c>
      <c r="AG277" t="s">
        <v>1818</v>
      </c>
      <c r="AH277" t="s">
        <v>1634</v>
      </c>
      <c r="AI277" t="s">
        <v>291</v>
      </c>
      <c r="AJ277">
        <v>6.3</v>
      </c>
      <c r="AK277" t="s">
        <v>115</v>
      </c>
      <c r="AL277" t="s">
        <v>115</v>
      </c>
      <c r="AM277" t="s">
        <v>115</v>
      </c>
      <c r="AN277" t="s">
        <v>1632</v>
      </c>
      <c r="AO277" t="s">
        <v>1513</v>
      </c>
      <c r="AP277" t="s">
        <v>1060</v>
      </c>
      <c r="AQ277" t="s">
        <v>321</v>
      </c>
      <c r="AR277" t="s">
        <v>1514</v>
      </c>
      <c r="AS277" t="s">
        <v>1519</v>
      </c>
    </row>
    <row r="278" spans="1:45" x14ac:dyDescent="0.2">
      <c r="A278" t="s">
        <v>1234</v>
      </c>
      <c r="B278" t="s">
        <v>1235</v>
      </c>
      <c r="C278" t="s">
        <v>1236</v>
      </c>
      <c r="D278" t="s">
        <v>1237</v>
      </c>
      <c r="E278" t="s">
        <v>695</v>
      </c>
      <c r="F278" t="s">
        <v>1225</v>
      </c>
      <c r="G278" t="s">
        <v>74</v>
      </c>
      <c r="H278" t="s">
        <v>74</v>
      </c>
      <c r="I278" t="s">
        <v>1219</v>
      </c>
      <c r="J278">
        <v>2012</v>
      </c>
      <c r="K278">
        <v>54.730969999999999</v>
      </c>
      <c r="L278">
        <v>18.550421</v>
      </c>
      <c r="M278" t="s">
        <v>1226</v>
      </c>
      <c r="N278" t="s">
        <v>1149</v>
      </c>
      <c r="O278" t="s">
        <v>1227</v>
      </c>
      <c r="P278" t="s">
        <v>1228</v>
      </c>
      <c r="Q278" t="s">
        <v>1229</v>
      </c>
      <c r="U278" t="s">
        <v>1230</v>
      </c>
      <c r="V278">
        <v>1.75</v>
      </c>
      <c r="W278" t="s">
        <v>115</v>
      </c>
      <c r="X278" t="s">
        <v>115</v>
      </c>
      <c r="Y278">
        <v>53.16</v>
      </c>
      <c r="Z278">
        <v>23.95</v>
      </c>
      <c r="AA278">
        <v>13.4</v>
      </c>
      <c r="AB278">
        <v>4.63</v>
      </c>
      <c r="AC278">
        <v>19.3</v>
      </c>
      <c r="AD278" t="s">
        <v>115</v>
      </c>
      <c r="AE278" t="s">
        <v>1215</v>
      </c>
      <c r="AF278">
        <v>120</v>
      </c>
      <c r="AG278" t="s">
        <v>1239</v>
      </c>
      <c r="AH278" t="s">
        <v>1634</v>
      </c>
      <c r="AI278" t="s">
        <v>291</v>
      </c>
      <c r="AJ278">
        <v>1.88</v>
      </c>
      <c r="AK278" t="s">
        <v>115</v>
      </c>
      <c r="AL278">
        <v>0.34200000000000003</v>
      </c>
      <c r="AM278" t="s">
        <v>115</v>
      </c>
      <c r="AN278" t="s">
        <v>1231</v>
      </c>
      <c r="AO278" t="s">
        <v>710</v>
      </c>
      <c r="AP278" t="s">
        <v>709</v>
      </c>
      <c r="AQ278" t="s">
        <v>1232</v>
      </c>
      <c r="AR278" t="s">
        <v>1233</v>
      </c>
    </row>
    <row r="279" spans="1:45" x14ac:dyDescent="0.2">
      <c r="A279" t="s">
        <v>1234</v>
      </c>
      <c r="B279" t="s">
        <v>1235</v>
      </c>
      <c r="C279" t="s">
        <v>1236</v>
      </c>
      <c r="D279" t="s">
        <v>1237</v>
      </c>
      <c r="E279" t="s">
        <v>695</v>
      </c>
      <c r="F279" t="s">
        <v>1225</v>
      </c>
      <c r="G279" t="s">
        <v>74</v>
      </c>
      <c r="H279" t="s">
        <v>74</v>
      </c>
      <c r="I279" t="s">
        <v>1219</v>
      </c>
      <c r="J279" t="s">
        <v>115</v>
      </c>
      <c r="K279">
        <v>54.64</v>
      </c>
      <c r="L279">
        <v>18.73</v>
      </c>
      <c r="M279" t="s">
        <v>1226</v>
      </c>
      <c r="N279" t="s">
        <v>1149</v>
      </c>
      <c r="O279" t="s">
        <v>1227</v>
      </c>
      <c r="P279" t="s">
        <v>1240</v>
      </c>
      <c r="Q279" t="s">
        <v>1241</v>
      </c>
      <c r="U279" t="s">
        <v>1230</v>
      </c>
      <c r="V279">
        <v>1.5</v>
      </c>
      <c r="W279" t="s">
        <v>115</v>
      </c>
      <c r="X279" t="s">
        <v>115</v>
      </c>
      <c r="Y279">
        <v>46.87</v>
      </c>
      <c r="Z279">
        <v>18.3</v>
      </c>
      <c r="AA279">
        <v>15.25</v>
      </c>
      <c r="AB279">
        <v>4.34</v>
      </c>
      <c r="AC279">
        <v>0.8</v>
      </c>
      <c r="AD279">
        <v>0.2</v>
      </c>
      <c r="AE279" t="s">
        <v>1214</v>
      </c>
      <c r="AF279">
        <v>60</v>
      </c>
      <c r="AG279" t="s">
        <v>1238</v>
      </c>
      <c r="AH279" t="s">
        <v>1625</v>
      </c>
      <c r="AI279" t="s">
        <v>291</v>
      </c>
      <c r="AJ279" t="s">
        <v>115</v>
      </c>
      <c r="AK279" t="s">
        <v>115</v>
      </c>
      <c r="AL279" t="s">
        <v>115</v>
      </c>
      <c r="AM279" t="s">
        <v>115</v>
      </c>
      <c r="AN279" t="s">
        <v>1637</v>
      </c>
      <c r="AO279" t="s">
        <v>710</v>
      </c>
      <c r="AP279" t="s">
        <v>709</v>
      </c>
      <c r="AQ279" t="s">
        <v>1232</v>
      </c>
      <c r="AR279" t="s">
        <v>1233</v>
      </c>
    </row>
    <row r="280" spans="1:45" x14ac:dyDescent="0.2">
      <c r="A280" t="s">
        <v>1234</v>
      </c>
      <c r="B280" t="s">
        <v>1235</v>
      </c>
      <c r="C280" t="s">
        <v>1236</v>
      </c>
      <c r="D280" t="s">
        <v>1237</v>
      </c>
      <c r="E280" t="s">
        <v>695</v>
      </c>
      <c r="F280" t="s">
        <v>1225</v>
      </c>
      <c r="G280" t="s">
        <v>74</v>
      </c>
      <c r="H280" t="s">
        <v>74</v>
      </c>
      <c r="I280" t="s">
        <v>1219</v>
      </c>
      <c r="J280" t="s">
        <v>115</v>
      </c>
      <c r="K280">
        <v>54.45</v>
      </c>
      <c r="L280">
        <v>18.600000000000001</v>
      </c>
      <c r="M280" t="s">
        <v>1226</v>
      </c>
      <c r="N280" t="s">
        <v>1149</v>
      </c>
      <c r="O280" t="s">
        <v>1227</v>
      </c>
      <c r="P280" t="s">
        <v>1769</v>
      </c>
      <c r="Q280" t="s">
        <v>1242</v>
      </c>
      <c r="U280" t="s">
        <v>1243</v>
      </c>
      <c r="V280">
        <v>3</v>
      </c>
      <c r="W280" t="s">
        <v>115</v>
      </c>
      <c r="X280" t="s">
        <v>115</v>
      </c>
      <c r="Y280">
        <v>84.93</v>
      </c>
      <c r="Z280">
        <v>29.96</v>
      </c>
      <c r="AA280">
        <v>24.01</v>
      </c>
      <c r="AB280">
        <v>12.7</v>
      </c>
      <c r="AC280">
        <v>2.78</v>
      </c>
      <c r="AD280">
        <v>0.3</v>
      </c>
      <c r="AE280" t="s">
        <v>1214</v>
      </c>
      <c r="AF280">
        <v>60</v>
      </c>
      <c r="AG280" t="s">
        <v>1238</v>
      </c>
      <c r="AH280" t="s">
        <v>1625</v>
      </c>
      <c r="AI280" t="s">
        <v>291</v>
      </c>
      <c r="AJ280" t="s">
        <v>115</v>
      </c>
      <c r="AK280" t="s">
        <v>115</v>
      </c>
      <c r="AL280" t="s">
        <v>115</v>
      </c>
      <c r="AM280" t="s">
        <v>115</v>
      </c>
      <c r="AN280" t="s">
        <v>1637</v>
      </c>
      <c r="AO280" t="s">
        <v>710</v>
      </c>
      <c r="AP280" t="s">
        <v>709</v>
      </c>
      <c r="AQ280" t="s">
        <v>1232</v>
      </c>
      <c r="AR280" t="s">
        <v>1233</v>
      </c>
    </row>
    <row r="281" spans="1:45" x14ac:dyDescent="0.2">
      <c r="A281" t="s">
        <v>1248</v>
      </c>
      <c r="B281" t="s">
        <v>1249</v>
      </c>
      <c r="C281" t="s">
        <v>1250</v>
      </c>
      <c r="D281" t="s">
        <v>1251</v>
      </c>
      <c r="E281" t="s">
        <v>1252</v>
      </c>
      <c r="F281" t="s">
        <v>166</v>
      </c>
      <c r="G281" t="s">
        <v>24</v>
      </c>
      <c r="H281" t="s">
        <v>41</v>
      </c>
      <c r="I281" t="s">
        <v>1219</v>
      </c>
      <c r="J281">
        <v>2013</v>
      </c>
      <c r="K281">
        <v>50.628912999999997</v>
      </c>
      <c r="L281">
        <v>-2.555091</v>
      </c>
      <c r="M281" t="s">
        <v>1226</v>
      </c>
      <c r="N281" t="s">
        <v>1149</v>
      </c>
      <c r="O281" t="s">
        <v>1244</v>
      </c>
      <c r="P281" t="s">
        <v>1245</v>
      </c>
      <c r="Q281" t="s">
        <v>1245</v>
      </c>
      <c r="U281" t="s">
        <v>1246</v>
      </c>
      <c r="V281">
        <v>0.8</v>
      </c>
      <c r="W281" t="s">
        <v>115</v>
      </c>
      <c r="X281" t="s">
        <v>115</v>
      </c>
      <c r="Y281" t="s">
        <v>115</v>
      </c>
      <c r="Z281" t="s">
        <v>115</v>
      </c>
      <c r="AA281" t="s">
        <v>115</v>
      </c>
      <c r="AB281" t="s">
        <v>115</v>
      </c>
      <c r="AC281">
        <v>1.6</v>
      </c>
      <c r="AD281" t="s">
        <v>115</v>
      </c>
      <c r="AE281" t="s">
        <v>1215</v>
      </c>
      <c r="AF281">
        <v>99.7</v>
      </c>
      <c r="AG281" t="s">
        <v>1253</v>
      </c>
      <c r="AH281" t="s">
        <v>1634</v>
      </c>
      <c r="AI281" t="s">
        <v>291</v>
      </c>
      <c r="AJ281">
        <v>0.51</v>
      </c>
      <c r="AK281" t="s">
        <v>115</v>
      </c>
      <c r="AL281">
        <v>0.03</v>
      </c>
      <c r="AM281" t="s">
        <v>115</v>
      </c>
      <c r="AN281" t="s">
        <v>1247</v>
      </c>
      <c r="AO281" t="s">
        <v>710</v>
      </c>
      <c r="AP281" t="s">
        <v>294</v>
      </c>
      <c r="AQ281" t="s">
        <v>321</v>
      </c>
      <c r="AR281" t="s">
        <v>1091</v>
      </c>
    </row>
    <row r="282" spans="1:45" x14ac:dyDescent="0.2">
      <c r="A282" t="s">
        <v>1430</v>
      </c>
      <c r="B282" t="s">
        <v>1431</v>
      </c>
      <c r="C282" t="s">
        <v>1432</v>
      </c>
      <c r="D282" t="s">
        <v>1433</v>
      </c>
      <c r="E282" t="s">
        <v>695</v>
      </c>
      <c r="F282" t="s">
        <v>656</v>
      </c>
      <c r="G282" t="s">
        <v>24</v>
      </c>
      <c r="H282" t="s">
        <v>41</v>
      </c>
      <c r="I282" t="s">
        <v>1219</v>
      </c>
      <c r="J282">
        <v>2020</v>
      </c>
      <c r="K282">
        <v>58.273823499999999</v>
      </c>
      <c r="L282">
        <v>11.505762799999999</v>
      </c>
      <c r="M282" t="s">
        <v>1226</v>
      </c>
      <c r="N282" t="s">
        <v>1149</v>
      </c>
      <c r="O282" t="s">
        <v>1426</v>
      </c>
      <c r="P282" t="s">
        <v>1426</v>
      </c>
      <c r="Q282" t="s">
        <v>1426</v>
      </c>
      <c r="U282" t="s">
        <v>1230</v>
      </c>
      <c r="V282">
        <v>2.5</v>
      </c>
      <c r="W282">
        <v>30</v>
      </c>
      <c r="X282" t="s">
        <v>115</v>
      </c>
      <c r="Y282" t="s">
        <v>115</v>
      </c>
      <c r="Z282" t="s">
        <v>115</v>
      </c>
      <c r="AA282" t="s">
        <v>115</v>
      </c>
      <c r="AB282" t="s">
        <v>115</v>
      </c>
      <c r="AC282">
        <v>15.3</v>
      </c>
      <c r="AD282">
        <v>0.5</v>
      </c>
      <c r="AE282" t="s">
        <v>1214</v>
      </c>
      <c r="AF282">
        <v>160</v>
      </c>
      <c r="AG282" t="s">
        <v>1427</v>
      </c>
      <c r="AH282" t="s">
        <v>1634</v>
      </c>
      <c r="AI282" t="s">
        <v>291</v>
      </c>
      <c r="AJ282">
        <v>1.66</v>
      </c>
      <c r="AK282">
        <v>0.05</v>
      </c>
      <c r="AL282">
        <v>1.4999999999999999E-2</v>
      </c>
      <c r="AM282">
        <v>1E-3</v>
      </c>
      <c r="AN282" t="s">
        <v>1623</v>
      </c>
      <c r="AO282" t="s">
        <v>710</v>
      </c>
      <c r="AP282" t="s">
        <v>709</v>
      </c>
      <c r="AQ282" t="s">
        <v>321</v>
      </c>
      <c r="AR282" t="s">
        <v>1429</v>
      </c>
    </row>
    <row r="283" spans="1:45" x14ac:dyDescent="0.2">
      <c r="A283" t="s">
        <v>1272</v>
      </c>
      <c r="B283" t="s">
        <v>1273</v>
      </c>
      <c r="C283" t="s">
        <v>1274</v>
      </c>
      <c r="D283" t="s">
        <v>1275</v>
      </c>
      <c r="E283" t="s">
        <v>695</v>
      </c>
      <c r="F283" t="s">
        <v>1262</v>
      </c>
      <c r="G283" t="s">
        <v>266</v>
      </c>
      <c r="H283" t="s">
        <v>1263</v>
      </c>
      <c r="I283" t="s">
        <v>1219</v>
      </c>
      <c r="J283">
        <v>2013</v>
      </c>
      <c r="K283">
        <v>35.565277780000002</v>
      </c>
      <c r="L283">
        <v>24.08</v>
      </c>
      <c r="M283" t="s">
        <v>1264</v>
      </c>
      <c r="N283" t="s">
        <v>1265</v>
      </c>
      <c r="O283" t="s">
        <v>1266</v>
      </c>
      <c r="P283" t="s">
        <v>1267</v>
      </c>
      <c r="Q283" t="s">
        <v>1267</v>
      </c>
      <c r="U283" t="s">
        <v>1243</v>
      </c>
      <c r="V283">
        <v>16</v>
      </c>
      <c r="W283" t="s">
        <v>115</v>
      </c>
      <c r="X283" t="s">
        <v>115</v>
      </c>
      <c r="Y283">
        <v>11956</v>
      </c>
      <c r="Z283">
        <v>1476</v>
      </c>
      <c r="AA283">
        <v>8.6199999999999992</v>
      </c>
      <c r="AB283">
        <v>2.57</v>
      </c>
      <c r="AC283">
        <v>14.78</v>
      </c>
      <c r="AD283" t="s">
        <v>115</v>
      </c>
      <c r="AE283" t="s">
        <v>1214</v>
      </c>
      <c r="AF283">
        <v>51</v>
      </c>
      <c r="AG283" t="s">
        <v>1268</v>
      </c>
      <c r="AH283" t="s">
        <v>1269</v>
      </c>
      <c r="AI283" t="s">
        <v>291</v>
      </c>
      <c r="AJ283">
        <v>3.9</v>
      </c>
      <c r="AK283" t="s">
        <v>115</v>
      </c>
      <c r="AL283" t="s">
        <v>115</v>
      </c>
      <c r="AM283" t="s">
        <v>115</v>
      </c>
      <c r="AO283" t="s">
        <v>710</v>
      </c>
      <c r="AP283" t="s">
        <v>1270</v>
      </c>
      <c r="AQ283" t="s">
        <v>1232</v>
      </c>
      <c r="AR283" t="s">
        <v>1271</v>
      </c>
    </row>
    <row r="284" spans="1:45" x14ac:dyDescent="0.2">
      <c r="A284" t="s">
        <v>1272</v>
      </c>
      <c r="B284" t="s">
        <v>1273</v>
      </c>
      <c r="C284" t="s">
        <v>1274</v>
      </c>
      <c r="D284" t="s">
        <v>1275</v>
      </c>
      <c r="E284" t="s">
        <v>695</v>
      </c>
      <c r="F284" t="s">
        <v>1262</v>
      </c>
      <c r="G284" t="s">
        <v>266</v>
      </c>
      <c r="H284" t="s">
        <v>1263</v>
      </c>
      <c r="I284" t="s">
        <v>1219</v>
      </c>
      <c r="J284">
        <v>2013</v>
      </c>
      <c r="K284">
        <v>35.565277780000002</v>
      </c>
      <c r="L284">
        <v>24.08</v>
      </c>
      <c r="M284" t="s">
        <v>1276</v>
      </c>
      <c r="N284" t="s">
        <v>1277</v>
      </c>
      <c r="O284" t="s">
        <v>1266</v>
      </c>
      <c r="P284" t="s">
        <v>1278</v>
      </c>
      <c r="Q284" t="s">
        <v>1278</v>
      </c>
      <c r="U284" t="s">
        <v>1243</v>
      </c>
      <c r="V284">
        <v>16</v>
      </c>
      <c r="W284" t="s">
        <v>115</v>
      </c>
      <c r="X284" t="s">
        <v>115</v>
      </c>
      <c r="Y284">
        <v>115</v>
      </c>
      <c r="Z284">
        <v>29</v>
      </c>
      <c r="AA284">
        <v>5.1100000000000003</v>
      </c>
      <c r="AB284">
        <v>0.27</v>
      </c>
      <c r="AC284">
        <v>6.46</v>
      </c>
      <c r="AD284" t="s">
        <v>115</v>
      </c>
      <c r="AE284" t="s">
        <v>1214</v>
      </c>
      <c r="AF284">
        <v>67</v>
      </c>
      <c r="AG284" t="s">
        <v>1279</v>
      </c>
      <c r="AH284" t="s">
        <v>1269</v>
      </c>
      <c r="AI284" t="s">
        <v>291</v>
      </c>
      <c r="AJ284">
        <v>2</v>
      </c>
      <c r="AK284" t="s">
        <v>115</v>
      </c>
      <c r="AL284" t="s">
        <v>115</v>
      </c>
      <c r="AM284" t="s">
        <v>115</v>
      </c>
      <c r="AO284" t="s">
        <v>710</v>
      </c>
      <c r="AP284" t="s">
        <v>1270</v>
      </c>
      <c r="AQ284" t="s">
        <v>1232</v>
      </c>
      <c r="AR284" t="s">
        <v>1271</v>
      </c>
    </row>
    <row r="285" spans="1:45" x14ac:dyDescent="0.2">
      <c r="A285" t="s">
        <v>1287</v>
      </c>
      <c r="B285" t="s">
        <v>1288</v>
      </c>
      <c r="C285" t="s">
        <v>1289</v>
      </c>
      <c r="D285" t="s">
        <v>1290</v>
      </c>
      <c r="E285" t="s">
        <v>695</v>
      </c>
      <c r="F285" t="s">
        <v>232</v>
      </c>
      <c r="G285" t="s">
        <v>266</v>
      </c>
      <c r="H285" t="s">
        <v>267</v>
      </c>
      <c r="I285" t="s">
        <v>1219</v>
      </c>
      <c r="J285">
        <v>2015</v>
      </c>
      <c r="K285">
        <v>39.150120000000001</v>
      </c>
      <c r="L285">
        <v>2.9491900000000002</v>
      </c>
      <c r="M285" t="s">
        <v>1280</v>
      </c>
      <c r="N285" t="s">
        <v>1281</v>
      </c>
      <c r="O285" t="s">
        <v>1282</v>
      </c>
      <c r="P285" t="s">
        <v>1283</v>
      </c>
      <c r="Q285" t="s">
        <v>1284</v>
      </c>
      <c r="U285" t="s">
        <v>1230</v>
      </c>
      <c r="V285">
        <v>5</v>
      </c>
      <c r="W285" t="s">
        <v>115</v>
      </c>
      <c r="X285" t="s">
        <v>115</v>
      </c>
      <c r="Y285">
        <v>828.5</v>
      </c>
      <c r="Z285">
        <v>102.49634140000001</v>
      </c>
      <c r="AA285" t="s">
        <v>115</v>
      </c>
      <c r="AB285" t="s">
        <v>115</v>
      </c>
      <c r="AC285">
        <v>66.760000000000005</v>
      </c>
      <c r="AD285" t="s">
        <v>115</v>
      </c>
      <c r="AE285" t="s">
        <v>1215</v>
      </c>
      <c r="AF285">
        <v>100.3</v>
      </c>
      <c r="AG285" t="s">
        <v>1291</v>
      </c>
      <c r="AH285" t="s">
        <v>1634</v>
      </c>
      <c r="AI285" t="s">
        <v>320</v>
      </c>
      <c r="AJ285">
        <v>5.7</v>
      </c>
      <c r="AK285" t="s">
        <v>115</v>
      </c>
      <c r="AL285">
        <v>0.24320707</v>
      </c>
      <c r="AM285" t="s">
        <v>115</v>
      </c>
      <c r="AN285" t="s">
        <v>1285</v>
      </c>
      <c r="AO285" t="s">
        <v>710</v>
      </c>
      <c r="AP285" t="s">
        <v>709</v>
      </c>
      <c r="AQ285" t="s">
        <v>321</v>
      </c>
      <c r="AR285" t="s">
        <v>1286</v>
      </c>
    </row>
    <row r="286" spans="1:45" x14ac:dyDescent="0.2">
      <c r="A286" t="s">
        <v>1287</v>
      </c>
      <c r="B286" t="s">
        <v>1288</v>
      </c>
      <c r="C286" t="s">
        <v>1289</v>
      </c>
      <c r="D286" t="s">
        <v>1290</v>
      </c>
      <c r="E286" t="s">
        <v>695</v>
      </c>
      <c r="F286" t="s">
        <v>232</v>
      </c>
      <c r="G286" t="s">
        <v>266</v>
      </c>
      <c r="H286" t="s">
        <v>267</v>
      </c>
      <c r="I286" t="s">
        <v>1219</v>
      </c>
      <c r="J286">
        <v>2015</v>
      </c>
      <c r="K286">
        <v>39.151000000000003</v>
      </c>
      <c r="L286">
        <v>2.9489999999999998</v>
      </c>
      <c r="M286" t="s">
        <v>1280</v>
      </c>
      <c r="N286" t="s">
        <v>1281</v>
      </c>
      <c r="O286" t="s">
        <v>1282</v>
      </c>
      <c r="P286" t="s">
        <v>1283</v>
      </c>
      <c r="Q286" t="s">
        <v>1292</v>
      </c>
      <c r="U286" t="s">
        <v>1230</v>
      </c>
      <c r="V286">
        <v>10</v>
      </c>
      <c r="W286" t="s">
        <v>115</v>
      </c>
      <c r="X286" t="s">
        <v>115</v>
      </c>
      <c r="Y286">
        <v>627</v>
      </c>
      <c r="Z286">
        <v>89</v>
      </c>
      <c r="AA286" t="s">
        <v>115</v>
      </c>
      <c r="AB286" t="s">
        <v>115</v>
      </c>
      <c r="AC286">
        <v>38.61</v>
      </c>
      <c r="AD286" t="s">
        <v>115</v>
      </c>
      <c r="AE286" t="s">
        <v>1215</v>
      </c>
      <c r="AF286">
        <v>99.2</v>
      </c>
      <c r="AG286" t="s">
        <v>1293</v>
      </c>
      <c r="AH286" t="s">
        <v>1634</v>
      </c>
      <c r="AI286" t="s">
        <v>320</v>
      </c>
      <c r="AJ286">
        <v>2.33</v>
      </c>
      <c r="AK286" t="s">
        <v>115</v>
      </c>
      <c r="AL286">
        <v>0.26433138299999998</v>
      </c>
      <c r="AM286" t="s">
        <v>115</v>
      </c>
      <c r="AN286" t="s">
        <v>1285</v>
      </c>
      <c r="AO286" t="s">
        <v>710</v>
      </c>
      <c r="AP286" t="s">
        <v>709</v>
      </c>
      <c r="AQ286" t="s">
        <v>321</v>
      </c>
      <c r="AR286" t="s">
        <v>1286</v>
      </c>
    </row>
    <row r="287" spans="1:45" x14ac:dyDescent="0.2">
      <c r="A287" t="s">
        <v>1287</v>
      </c>
      <c r="B287" t="s">
        <v>1288</v>
      </c>
      <c r="C287" t="s">
        <v>1289</v>
      </c>
      <c r="D287" t="s">
        <v>1290</v>
      </c>
      <c r="E287" t="s">
        <v>695</v>
      </c>
      <c r="F287" t="s">
        <v>232</v>
      </c>
      <c r="G287" t="s">
        <v>266</v>
      </c>
      <c r="H287" t="s">
        <v>267</v>
      </c>
      <c r="I287" t="s">
        <v>1219</v>
      </c>
      <c r="J287">
        <v>2015</v>
      </c>
      <c r="K287">
        <v>39.151769999999999</v>
      </c>
      <c r="L287">
        <v>2.9479799999999998</v>
      </c>
      <c r="M287" t="s">
        <v>1280</v>
      </c>
      <c r="N287" t="s">
        <v>1281</v>
      </c>
      <c r="O287" t="s">
        <v>1282</v>
      </c>
      <c r="P287" t="s">
        <v>1283</v>
      </c>
      <c r="Q287" t="s">
        <v>1294</v>
      </c>
      <c r="U287" t="s">
        <v>1230</v>
      </c>
      <c r="V287">
        <v>15</v>
      </c>
      <c r="W287" t="s">
        <v>115</v>
      </c>
      <c r="X287" t="s">
        <v>115</v>
      </c>
      <c r="Y287">
        <v>426.73333330000003</v>
      </c>
      <c r="Z287">
        <v>131.84865060000001</v>
      </c>
      <c r="AA287" t="s">
        <v>115</v>
      </c>
      <c r="AB287" t="s">
        <v>115</v>
      </c>
      <c r="AC287">
        <v>30.91</v>
      </c>
      <c r="AD287" t="s">
        <v>115</v>
      </c>
      <c r="AE287" t="s">
        <v>1215</v>
      </c>
      <c r="AF287">
        <v>107.8</v>
      </c>
      <c r="AG287" t="s">
        <v>1295</v>
      </c>
      <c r="AH287" t="s">
        <v>1634</v>
      </c>
      <c r="AI287" t="s">
        <v>320</v>
      </c>
      <c r="AJ287">
        <v>3.88</v>
      </c>
      <c r="AK287" t="s">
        <v>115</v>
      </c>
      <c r="AL287">
        <v>0.19</v>
      </c>
      <c r="AM287" t="s">
        <v>115</v>
      </c>
      <c r="AN287" t="s">
        <v>1285</v>
      </c>
      <c r="AO287" t="s">
        <v>710</v>
      </c>
      <c r="AP287" t="s">
        <v>709</v>
      </c>
      <c r="AQ287" t="s">
        <v>321</v>
      </c>
      <c r="AR287" t="s">
        <v>1286</v>
      </c>
    </row>
    <row r="288" spans="1:45" x14ac:dyDescent="0.2">
      <c r="A288" t="s">
        <v>1287</v>
      </c>
      <c r="B288" t="s">
        <v>1288</v>
      </c>
      <c r="C288" t="s">
        <v>1289</v>
      </c>
      <c r="D288" t="s">
        <v>1290</v>
      </c>
      <c r="E288" t="s">
        <v>695</v>
      </c>
      <c r="F288" t="s">
        <v>232</v>
      </c>
      <c r="G288" t="s">
        <v>266</v>
      </c>
      <c r="H288" t="s">
        <v>267</v>
      </c>
      <c r="I288" t="s">
        <v>1219</v>
      </c>
      <c r="J288">
        <v>2015</v>
      </c>
      <c r="K288">
        <v>39.152999999999999</v>
      </c>
      <c r="L288">
        <v>2.9449999999999998</v>
      </c>
      <c r="M288" t="s">
        <v>1280</v>
      </c>
      <c r="N288" t="s">
        <v>1281</v>
      </c>
      <c r="O288" t="s">
        <v>1282</v>
      </c>
      <c r="P288" t="s">
        <v>1283</v>
      </c>
      <c r="Q288" t="s">
        <v>1296</v>
      </c>
      <c r="U288" t="s">
        <v>1230</v>
      </c>
      <c r="V288">
        <v>25</v>
      </c>
      <c r="W288" t="s">
        <v>115</v>
      </c>
      <c r="X288" t="s">
        <v>115</v>
      </c>
      <c r="Y288">
        <v>187</v>
      </c>
      <c r="Z288">
        <v>20</v>
      </c>
      <c r="AA288" t="s">
        <v>115</v>
      </c>
      <c r="AB288" t="s">
        <v>115</v>
      </c>
      <c r="AC288">
        <v>19.61</v>
      </c>
      <c r="AD288" t="s">
        <v>115</v>
      </c>
      <c r="AE288" t="s">
        <v>1215</v>
      </c>
      <c r="AF288">
        <v>105.65</v>
      </c>
      <c r="AG288" t="s">
        <v>1297</v>
      </c>
      <c r="AH288" t="s">
        <v>1634</v>
      </c>
      <c r="AI288" t="s">
        <v>359</v>
      </c>
      <c r="AJ288">
        <v>11.2</v>
      </c>
      <c r="AK288" t="s">
        <v>115</v>
      </c>
      <c r="AL288">
        <v>0.142327115</v>
      </c>
      <c r="AM288" t="s">
        <v>115</v>
      </c>
      <c r="AN288" t="s">
        <v>1285</v>
      </c>
      <c r="AO288" t="s">
        <v>710</v>
      </c>
      <c r="AP288" t="s">
        <v>709</v>
      </c>
      <c r="AQ288" t="s">
        <v>321</v>
      </c>
      <c r="AR288" t="s">
        <v>1286</v>
      </c>
    </row>
    <row r="289" spans="1:44" x14ac:dyDescent="0.2">
      <c r="A289" t="s">
        <v>1287</v>
      </c>
      <c r="B289" t="s">
        <v>1288</v>
      </c>
      <c r="C289" t="s">
        <v>1289</v>
      </c>
      <c r="D289" t="s">
        <v>1290</v>
      </c>
      <c r="E289" t="s">
        <v>695</v>
      </c>
      <c r="F289" t="s">
        <v>232</v>
      </c>
      <c r="G289" t="s">
        <v>266</v>
      </c>
      <c r="H289" t="s">
        <v>267</v>
      </c>
      <c r="I289" t="s">
        <v>1219</v>
      </c>
      <c r="J289">
        <v>2015</v>
      </c>
      <c r="K289">
        <v>39.144959999999998</v>
      </c>
      <c r="L289">
        <v>2.9332600000000002</v>
      </c>
      <c r="M289" t="s">
        <v>1280</v>
      </c>
      <c r="N289" t="s">
        <v>1281</v>
      </c>
      <c r="O289" t="s">
        <v>1282</v>
      </c>
      <c r="P289" t="s">
        <v>1298</v>
      </c>
      <c r="Q289" t="s">
        <v>1299</v>
      </c>
      <c r="U289" t="s">
        <v>1300</v>
      </c>
      <c r="V289">
        <v>5</v>
      </c>
      <c r="W289" t="s">
        <v>115</v>
      </c>
      <c r="X289" t="s">
        <v>115</v>
      </c>
      <c r="Y289">
        <v>307</v>
      </c>
      <c r="Z289">
        <v>11</v>
      </c>
      <c r="AA289" t="s">
        <v>115</v>
      </c>
      <c r="AB289" t="s">
        <v>115</v>
      </c>
      <c r="AC289">
        <v>80.650000000000006</v>
      </c>
      <c r="AD289" t="s">
        <v>115</v>
      </c>
      <c r="AE289" t="s">
        <v>1215</v>
      </c>
      <c r="AF289">
        <v>106</v>
      </c>
      <c r="AG289" t="s">
        <v>1297</v>
      </c>
      <c r="AH289" t="s">
        <v>1634</v>
      </c>
      <c r="AI289" t="s">
        <v>320</v>
      </c>
      <c r="AJ289">
        <v>2.61</v>
      </c>
      <c r="AK289" t="s">
        <v>115</v>
      </c>
      <c r="AL289">
        <v>0.131636962</v>
      </c>
      <c r="AM289" t="s">
        <v>115</v>
      </c>
      <c r="AN289" t="s">
        <v>1285</v>
      </c>
      <c r="AO289" t="s">
        <v>710</v>
      </c>
      <c r="AP289" t="s">
        <v>709</v>
      </c>
      <c r="AQ289" t="s">
        <v>321</v>
      </c>
      <c r="AR289" t="s">
        <v>1286</v>
      </c>
    </row>
    <row r="290" spans="1:44" x14ac:dyDescent="0.2">
      <c r="A290" t="s">
        <v>1304</v>
      </c>
      <c r="B290" t="s">
        <v>1306</v>
      </c>
      <c r="C290" t="s">
        <v>1305</v>
      </c>
      <c r="E290" t="s">
        <v>695</v>
      </c>
      <c r="F290" t="s">
        <v>232</v>
      </c>
      <c r="G290" t="s">
        <v>266</v>
      </c>
      <c r="H290" t="s">
        <v>267</v>
      </c>
      <c r="I290" t="s">
        <v>1219</v>
      </c>
      <c r="J290">
        <v>2017</v>
      </c>
      <c r="K290">
        <v>36.937683</v>
      </c>
      <c r="L290">
        <v>-1.9334499999999999</v>
      </c>
      <c r="M290" t="s">
        <v>1280</v>
      </c>
      <c r="N290" t="s">
        <v>1281</v>
      </c>
      <c r="O290" t="s">
        <v>1301</v>
      </c>
      <c r="P290" t="s">
        <v>1302</v>
      </c>
      <c r="Q290" t="s">
        <v>1303</v>
      </c>
      <c r="U290" t="s">
        <v>1243</v>
      </c>
      <c r="V290">
        <v>4.8</v>
      </c>
      <c r="W290" t="s">
        <v>115</v>
      </c>
      <c r="X290" t="s">
        <v>115</v>
      </c>
      <c r="Y290" t="s">
        <v>115</v>
      </c>
      <c r="Z290" t="s">
        <v>115</v>
      </c>
      <c r="AA290" t="s">
        <v>115</v>
      </c>
      <c r="AB290" t="s">
        <v>115</v>
      </c>
      <c r="AC290">
        <v>57.22</v>
      </c>
      <c r="AD290" t="s">
        <v>115</v>
      </c>
      <c r="AE290" t="s">
        <v>1215</v>
      </c>
      <c r="AF290">
        <v>104.35</v>
      </c>
      <c r="AG290" t="s">
        <v>1261</v>
      </c>
      <c r="AH290" t="s">
        <v>1634</v>
      </c>
      <c r="AI290" t="s">
        <v>320</v>
      </c>
      <c r="AJ290">
        <v>2.5</v>
      </c>
      <c r="AK290" t="s">
        <v>115</v>
      </c>
      <c r="AL290">
        <v>1.4785724E-2</v>
      </c>
      <c r="AM290" t="s">
        <v>115</v>
      </c>
      <c r="AN290" t="s">
        <v>1285</v>
      </c>
      <c r="AO290" t="s">
        <v>710</v>
      </c>
      <c r="AP290" t="s">
        <v>709</v>
      </c>
      <c r="AQ290" t="s">
        <v>321</v>
      </c>
      <c r="AR290" t="s">
        <v>1286</v>
      </c>
    </row>
    <row r="291" spans="1:44" x14ac:dyDescent="0.2">
      <c r="A291" t="s">
        <v>1304</v>
      </c>
      <c r="B291" t="s">
        <v>1310</v>
      </c>
      <c r="C291" t="s">
        <v>1305</v>
      </c>
      <c r="E291" t="s">
        <v>695</v>
      </c>
      <c r="F291" t="s">
        <v>232</v>
      </c>
      <c r="G291" t="s">
        <v>266</v>
      </c>
      <c r="H291" t="s">
        <v>267</v>
      </c>
      <c r="I291" t="s">
        <v>1219</v>
      </c>
      <c r="J291">
        <v>2017</v>
      </c>
      <c r="K291">
        <v>36.936166999999998</v>
      </c>
      <c r="L291">
        <v>-1.9320329999999999</v>
      </c>
      <c r="M291" t="s">
        <v>1280</v>
      </c>
      <c r="N291" t="s">
        <v>1281</v>
      </c>
      <c r="O291" t="s">
        <v>1301</v>
      </c>
      <c r="P291" t="s">
        <v>1307</v>
      </c>
      <c r="Q291" t="s">
        <v>1308</v>
      </c>
      <c r="U291" t="s">
        <v>1243</v>
      </c>
      <c r="V291">
        <v>10.8</v>
      </c>
      <c r="W291" t="s">
        <v>115</v>
      </c>
      <c r="X291" t="s">
        <v>115</v>
      </c>
      <c r="Y291">
        <v>185.85714290000001</v>
      </c>
      <c r="Z291">
        <v>56.182525669999997</v>
      </c>
      <c r="AA291" t="s">
        <v>115</v>
      </c>
      <c r="AB291" t="s">
        <v>115</v>
      </c>
      <c r="AC291">
        <v>30.78</v>
      </c>
      <c r="AD291" t="s">
        <v>115</v>
      </c>
      <c r="AE291" t="s">
        <v>1215</v>
      </c>
      <c r="AF291">
        <v>103.2</v>
      </c>
      <c r="AG291" t="s">
        <v>1309</v>
      </c>
      <c r="AH291" t="s">
        <v>1634</v>
      </c>
      <c r="AI291" t="s">
        <v>320</v>
      </c>
      <c r="AJ291">
        <v>3.58</v>
      </c>
      <c r="AK291" t="s">
        <v>115</v>
      </c>
      <c r="AL291">
        <v>0.21055447799999999</v>
      </c>
      <c r="AM291" t="s">
        <v>115</v>
      </c>
      <c r="AN291" t="s">
        <v>1285</v>
      </c>
      <c r="AO291" t="s">
        <v>710</v>
      </c>
      <c r="AP291" t="s">
        <v>709</v>
      </c>
      <c r="AQ291" t="s">
        <v>321</v>
      </c>
      <c r="AR291" t="s">
        <v>1286</v>
      </c>
    </row>
    <row r="292" spans="1:44" x14ac:dyDescent="0.2">
      <c r="A292" t="s">
        <v>1304</v>
      </c>
      <c r="B292" t="s">
        <v>1313</v>
      </c>
      <c r="C292" t="s">
        <v>1305</v>
      </c>
      <c r="E292" t="s">
        <v>695</v>
      </c>
      <c r="F292" t="s">
        <v>232</v>
      </c>
      <c r="G292" t="s">
        <v>266</v>
      </c>
      <c r="H292" t="s">
        <v>267</v>
      </c>
      <c r="I292" t="s">
        <v>1219</v>
      </c>
      <c r="J292">
        <v>2017</v>
      </c>
      <c r="K292">
        <v>36.933166999999997</v>
      </c>
      <c r="L292">
        <v>-1.9316</v>
      </c>
      <c r="M292" t="s">
        <v>1280</v>
      </c>
      <c r="N292" t="s">
        <v>1281</v>
      </c>
      <c r="O292" t="s">
        <v>1301</v>
      </c>
      <c r="P292" t="s">
        <v>1311</v>
      </c>
      <c r="Q292" t="s">
        <v>1312</v>
      </c>
      <c r="U292" t="s">
        <v>1243</v>
      </c>
      <c r="V292">
        <v>18</v>
      </c>
      <c r="W292" t="s">
        <v>115</v>
      </c>
      <c r="X292" t="s">
        <v>115</v>
      </c>
      <c r="Y292" t="s">
        <v>115</v>
      </c>
      <c r="Z292" t="s">
        <v>115</v>
      </c>
      <c r="AA292" t="s">
        <v>115</v>
      </c>
      <c r="AB292" t="s">
        <v>115</v>
      </c>
      <c r="AC292">
        <v>39.049999999999997</v>
      </c>
      <c r="AD292" t="s">
        <v>115</v>
      </c>
      <c r="AE292" t="s">
        <v>1215</v>
      </c>
      <c r="AF292">
        <v>103</v>
      </c>
      <c r="AG292" t="s">
        <v>1309</v>
      </c>
      <c r="AH292" t="s">
        <v>1634</v>
      </c>
      <c r="AI292" t="s">
        <v>320</v>
      </c>
      <c r="AJ292">
        <v>2.33</v>
      </c>
      <c r="AK292" t="s">
        <v>115</v>
      </c>
      <c r="AL292">
        <v>0.14867819900000001</v>
      </c>
      <c r="AM292" t="s">
        <v>115</v>
      </c>
      <c r="AN292" t="s">
        <v>1285</v>
      </c>
      <c r="AO292" t="s">
        <v>710</v>
      </c>
      <c r="AP292" t="s">
        <v>709</v>
      </c>
      <c r="AQ292" t="s">
        <v>321</v>
      </c>
      <c r="AR292" t="s">
        <v>1286</v>
      </c>
    </row>
    <row r="293" spans="1:44" x14ac:dyDescent="0.2">
      <c r="A293" t="s">
        <v>1304</v>
      </c>
      <c r="B293" t="s">
        <v>1318</v>
      </c>
      <c r="C293" t="s">
        <v>1305</v>
      </c>
      <c r="E293" t="s">
        <v>695</v>
      </c>
      <c r="F293" t="s">
        <v>232</v>
      </c>
      <c r="G293" t="s">
        <v>266</v>
      </c>
      <c r="H293" t="s">
        <v>267</v>
      </c>
      <c r="I293" t="s">
        <v>1219</v>
      </c>
      <c r="J293">
        <v>2016</v>
      </c>
      <c r="K293">
        <v>37.349719999999998</v>
      </c>
      <c r="L293">
        <v>-1.67499</v>
      </c>
      <c r="M293" t="s">
        <v>1280</v>
      </c>
      <c r="N293" t="s">
        <v>1281</v>
      </c>
      <c r="O293" t="s">
        <v>1314</v>
      </c>
      <c r="P293" t="s">
        <v>1315</v>
      </c>
      <c r="Q293" t="s">
        <v>1316</v>
      </c>
      <c r="U293" t="s">
        <v>1243</v>
      </c>
      <c r="V293">
        <v>5.5</v>
      </c>
      <c r="W293" t="s">
        <v>115</v>
      </c>
      <c r="X293" t="s">
        <v>115</v>
      </c>
      <c r="Y293" t="s">
        <v>115</v>
      </c>
      <c r="Z293" t="s">
        <v>115</v>
      </c>
      <c r="AA293" t="s">
        <v>115</v>
      </c>
      <c r="AB293" t="s">
        <v>115</v>
      </c>
      <c r="AC293">
        <v>28.82</v>
      </c>
      <c r="AD293" t="s">
        <v>115</v>
      </c>
      <c r="AE293" t="s">
        <v>1215</v>
      </c>
      <c r="AF293">
        <v>125.4</v>
      </c>
      <c r="AG293" t="s">
        <v>1317</v>
      </c>
      <c r="AH293" t="s">
        <v>1634</v>
      </c>
      <c r="AI293" t="s">
        <v>320</v>
      </c>
      <c r="AJ293">
        <v>1.56</v>
      </c>
      <c r="AK293" t="s">
        <v>115</v>
      </c>
      <c r="AL293">
        <v>7.7863221999999996E-2</v>
      </c>
      <c r="AM293" t="s">
        <v>115</v>
      </c>
      <c r="AN293" t="s">
        <v>1285</v>
      </c>
      <c r="AO293" t="s">
        <v>710</v>
      </c>
      <c r="AP293" t="s">
        <v>709</v>
      </c>
      <c r="AQ293" t="s">
        <v>321</v>
      </c>
      <c r="AR293" t="s">
        <v>1286</v>
      </c>
    </row>
    <row r="294" spans="1:44" x14ac:dyDescent="0.2">
      <c r="A294" t="s">
        <v>1304</v>
      </c>
      <c r="B294" t="s">
        <v>1322</v>
      </c>
      <c r="C294" t="s">
        <v>1305</v>
      </c>
      <c r="E294" t="s">
        <v>695</v>
      </c>
      <c r="F294" t="s">
        <v>232</v>
      </c>
      <c r="G294" t="s">
        <v>266</v>
      </c>
      <c r="H294" t="s">
        <v>267</v>
      </c>
      <c r="I294" t="s">
        <v>1219</v>
      </c>
      <c r="J294">
        <v>2017</v>
      </c>
      <c r="K294">
        <v>37.342768999999997</v>
      </c>
      <c r="L294">
        <v>-1.6504529999999999</v>
      </c>
      <c r="M294" t="s">
        <v>1280</v>
      </c>
      <c r="N294" t="s">
        <v>1281</v>
      </c>
      <c r="O294" t="s">
        <v>1314</v>
      </c>
      <c r="P294" t="s">
        <v>1319</v>
      </c>
      <c r="Q294" t="s">
        <v>1320</v>
      </c>
      <c r="U294" t="s">
        <v>1243</v>
      </c>
      <c r="V294">
        <v>18.5</v>
      </c>
      <c r="W294" t="s">
        <v>115</v>
      </c>
      <c r="X294" t="s">
        <v>115</v>
      </c>
      <c r="Y294" t="s">
        <v>115</v>
      </c>
      <c r="Z294" t="s">
        <v>115</v>
      </c>
      <c r="AA294" t="s">
        <v>115</v>
      </c>
      <c r="AB294" t="s">
        <v>115</v>
      </c>
      <c r="AC294">
        <v>57.57</v>
      </c>
      <c r="AD294" t="s">
        <v>115</v>
      </c>
      <c r="AE294" t="s">
        <v>1215</v>
      </c>
      <c r="AF294">
        <v>63.31</v>
      </c>
      <c r="AG294" t="s">
        <v>1321</v>
      </c>
      <c r="AH294" t="s">
        <v>1634</v>
      </c>
      <c r="AI294" t="s">
        <v>359</v>
      </c>
      <c r="AJ294">
        <v>0.79</v>
      </c>
      <c r="AK294" t="s">
        <v>115</v>
      </c>
      <c r="AL294">
        <v>7.7198795000000001E-2</v>
      </c>
      <c r="AM294" t="s">
        <v>115</v>
      </c>
      <c r="AN294" t="s">
        <v>1285</v>
      </c>
      <c r="AO294" t="s">
        <v>710</v>
      </c>
      <c r="AP294" t="s">
        <v>709</v>
      </c>
      <c r="AQ294" t="s">
        <v>321</v>
      </c>
      <c r="AR294" t="s">
        <v>1286</v>
      </c>
    </row>
    <row r="295" spans="1:44" x14ac:dyDescent="0.2">
      <c r="A295" t="s">
        <v>1304</v>
      </c>
      <c r="B295" t="s">
        <v>1326</v>
      </c>
      <c r="C295" t="s">
        <v>1305</v>
      </c>
      <c r="E295" t="s">
        <v>695</v>
      </c>
      <c r="F295" t="s">
        <v>232</v>
      </c>
      <c r="G295" t="s">
        <v>266</v>
      </c>
      <c r="H295" t="s">
        <v>267</v>
      </c>
      <c r="I295" t="s">
        <v>1219</v>
      </c>
      <c r="J295">
        <v>2017</v>
      </c>
      <c r="K295">
        <v>36.823183</v>
      </c>
      <c r="L295">
        <v>-2.3856670000000002</v>
      </c>
      <c r="M295" t="s">
        <v>1276</v>
      </c>
      <c r="N295" t="s">
        <v>1277</v>
      </c>
      <c r="O295" t="s">
        <v>1323</v>
      </c>
      <c r="P295" t="s">
        <v>1324</v>
      </c>
      <c r="Q295" t="s">
        <v>1325</v>
      </c>
      <c r="U295" t="s">
        <v>1243</v>
      </c>
      <c r="V295">
        <v>6.8</v>
      </c>
      <c r="W295" t="s">
        <v>115</v>
      </c>
      <c r="X295" t="s">
        <v>115</v>
      </c>
      <c r="Y295" t="s">
        <v>115</v>
      </c>
      <c r="Z295" t="s">
        <v>115</v>
      </c>
      <c r="AA295" t="s">
        <v>115</v>
      </c>
      <c r="AB295" t="s">
        <v>115</v>
      </c>
      <c r="AC295">
        <v>8.6199999999999992</v>
      </c>
      <c r="AD295" t="s">
        <v>115</v>
      </c>
      <c r="AE295" t="s">
        <v>1215</v>
      </c>
      <c r="AF295">
        <v>103.8</v>
      </c>
      <c r="AG295" t="s">
        <v>1261</v>
      </c>
      <c r="AH295" t="s">
        <v>1634</v>
      </c>
      <c r="AI295" t="s">
        <v>359</v>
      </c>
      <c r="AJ295">
        <v>3.5</v>
      </c>
      <c r="AK295" t="s">
        <v>115</v>
      </c>
      <c r="AL295">
        <v>0.35</v>
      </c>
      <c r="AM295" t="s">
        <v>115</v>
      </c>
      <c r="AN295" t="s">
        <v>1285</v>
      </c>
      <c r="AO295" t="s">
        <v>710</v>
      </c>
      <c r="AP295" t="s">
        <v>709</v>
      </c>
      <c r="AQ295" t="s">
        <v>321</v>
      </c>
      <c r="AR295" t="s">
        <v>1286</v>
      </c>
    </row>
    <row r="296" spans="1:44" x14ac:dyDescent="0.2">
      <c r="A296" t="s">
        <v>1304</v>
      </c>
      <c r="B296" t="s">
        <v>1331</v>
      </c>
      <c r="C296" t="s">
        <v>1305</v>
      </c>
      <c r="E296" t="s">
        <v>695</v>
      </c>
      <c r="F296" t="s">
        <v>232</v>
      </c>
      <c r="G296" t="s">
        <v>266</v>
      </c>
      <c r="H296" t="s">
        <v>267</v>
      </c>
      <c r="I296" t="s">
        <v>1219</v>
      </c>
      <c r="J296">
        <v>2016</v>
      </c>
      <c r="K296">
        <v>36.785916999999998</v>
      </c>
      <c r="L296">
        <v>-2.5866829999999998</v>
      </c>
      <c r="M296" t="s">
        <v>1280</v>
      </c>
      <c r="N296" t="s">
        <v>1281</v>
      </c>
      <c r="O296" t="s">
        <v>1327</v>
      </c>
      <c r="P296" t="s">
        <v>1328</v>
      </c>
      <c r="Q296" t="s">
        <v>1329</v>
      </c>
      <c r="U296" t="s">
        <v>1243</v>
      </c>
      <c r="V296">
        <v>1.5</v>
      </c>
      <c r="W296" t="s">
        <v>115</v>
      </c>
      <c r="X296" t="s">
        <v>115</v>
      </c>
      <c r="Y296" t="s">
        <v>115</v>
      </c>
      <c r="Z296" t="s">
        <v>115</v>
      </c>
      <c r="AA296" t="s">
        <v>115</v>
      </c>
      <c r="AB296" t="s">
        <v>115</v>
      </c>
      <c r="AC296">
        <v>16.440000000000001</v>
      </c>
      <c r="AD296" t="s">
        <v>115</v>
      </c>
      <c r="AE296" t="s">
        <v>1215</v>
      </c>
      <c r="AF296">
        <v>108.05</v>
      </c>
      <c r="AG296" t="s">
        <v>1330</v>
      </c>
      <c r="AH296" t="s">
        <v>1634</v>
      </c>
      <c r="AI296" t="s">
        <v>320</v>
      </c>
      <c r="AJ296">
        <v>2.2400000000000002</v>
      </c>
      <c r="AK296" t="s">
        <v>115</v>
      </c>
      <c r="AL296">
        <v>0.26012701199999999</v>
      </c>
      <c r="AM296" t="s">
        <v>115</v>
      </c>
      <c r="AN296" t="s">
        <v>1285</v>
      </c>
      <c r="AO296" t="s">
        <v>710</v>
      </c>
      <c r="AP296" t="s">
        <v>709</v>
      </c>
      <c r="AQ296" t="s">
        <v>321</v>
      </c>
      <c r="AR296" t="s">
        <v>1286</v>
      </c>
    </row>
    <row r="297" spans="1:44" x14ac:dyDescent="0.2">
      <c r="A297" t="s">
        <v>1304</v>
      </c>
      <c r="B297" t="s">
        <v>1336</v>
      </c>
      <c r="C297" t="s">
        <v>1305</v>
      </c>
      <c r="E297" t="s">
        <v>695</v>
      </c>
      <c r="F297" t="s">
        <v>232</v>
      </c>
      <c r="G297" t="s">
        <v>266</v>
      </c>
      <c r="H297" t="s">
        <v>267</v>
      </c>
      <c r="I297" t="s">
        <v>1219</v>
      </c>
      <c r="J297">
        <v>2016</v>
      </c>
      <c r="K297">
        <v>37.254828000000003</v>
      </c>
      <c r="L297">
        <v>-1.7603489999999999</v>
      </c>
      <c r="M297" t="s">
        <v>1280</v>
      </c>
      <c r="N297" t="s">
        <v>1281</v>
      </c>
      <c r="O297" t="s">
        <v>1332</v>
      </c>
      <c r="P297" t="s">
        <v>1333</v>
      </c>
      <c r="Q297" t="s">
        <v>1334</v>
      </c>
      <c r="U297" t="s">
        <v>1243</v>
      </c>
      <c r="V297">
        <v>15.9</v>
      </c>
      <c r="W297" t="s">
        <v>115</v>
      </c>
      <c r="X297" t="s">
        <v>115</v>
      </c>
      <c r="Y297">
        <v>66.666666669999998</v>
      </c>
      <c r="Z297">
        <v>13.57694124</v>
      </c>
      <c r="AA297" t="s">
        <v>115</v>
      </c>
      <c r="AB297" t="s">
        <v>115</v>
      </c>
      <c r="AC297">
        <v>22.29</v>
      </c>
      <c r="AD297" t="s">
        <v>115</v>
      </c>
      <c r="AE297" t="s">
        <v>1215</v>
      </c>
      <c r="AF297">
        <v>101.75</v>
      </c>
      <c r="AG297" t="s">
        <v>1335</v>
      </c>
      <c r="AH297" t="s">
        <v>1634</v>
      </c>
      <c r="AI297" t="s">
        <v>359</v>
      </c>
      <c r="AJ297">
        <v>2.39</v>
      </c>
      <c r="AK297">
        <v>23.866274780000001</v>
      </c>
      <c r="AL297">
        <v>1.4302507000000001E-2</v>
      </c>
      <c r="AM297" t="s">
        <v>115</v>
      </c>
      <c r="AN297" t="s">
        <v>1285</v>
      </c>
      <c r="AO297" t="s">
        <v>710</v>
      </c>
      <c r="AP297" t="s">
        <v>709</v>
      </c>
      <c r="AQ297" t="s">
        <v>321</v>
      </c>
      <c r="AR297" t="s">
        <v>1286</v>
      </c>
    </row>
    <row r="298" spans="1:44" x14ac:dyDescent="0.2">
      <c r="A298" t="s">
        <v>1304</v>
      </c>
      <c r="B298" t="s">
        <v>1341</v>
      </c>
      <c r="C298" t="s">
        <v>1305</v>
      </c>
      <c r="E298" t="s">
        <v>695</v>
      </c>
      <c r="F298" t="s">
        <v>232</v>
      </c>
      <c r="G298" t="s">
        <v>266</v>
      </c>
      <c r="H298" t="s">
        <v>267</v>
      </c>
      <c r="I298" t="s">
        <v>1219</v>
      </c>
      <c r="J298">
        <v>2017</v>
      </c>
      <c r="K298">
        <v>36.753757</v>
      </c>
      <c r="L298">
        <v>-3.249053</v>
      </c>
      <c r="M298" t="s">
        <v>1280</v>
      </c>
      <c r="N298" t="s">
        <v>1281</v>
      </c>
      <c r="O298" t="s">
        <v>1337</v>
      </c>
      <c r="P298" t="s">
        <v>1338</v>
      </c>
      <c r="Q298" t="s">
        <v>1339</v>
      </c>
      <c r="U298" t="s">
        <v>1243</v>
      </c>
      <c r="V298">
        <v>4.2</v>
      </c>
      <c r="W298" t="s">
        <v>115</v>
      </c>
      <c r="X298" t="s">
        <v>115</v>
      </c>
      <c r="Y298">
        <v>508.2857143</v>
      </c>
      <c r="Z298">
        <v>142.4075306</v>
      </c>
      <c r="AA298" t="s">
        <v>115</v>
      </c>
      <c r="AB298" t="s">
        <v>115</v>
      </c>
      <c r="AC298">
        <v>16.579999999999998</v>
      </c>
      <c r="AD298" t="s">
        <v>115</v>
      </c>
      <c r="AE298" t="s">
        <v>1215</v>
      </c>
      <c r="AF298">
        <v>107.67</v>
      </c>
      <c r="AG298" t="s">
        <v>1340</v>
      </c>
      <c r="AH298" t="s">
        <v>1634</v>
      </c>
      <c r="AI298" t="s">
        <v>320</v>
      </c>
      <c r="AJ298">
        <v>2.6</v>
      </c>
      <c r="AK298">
        <v>26.006191950000002</v>
      </c>
      <c r="AL298">
        <v>2.3816565000000001E-2</v>
      </c>
      <c r="AM298" t="s">
        <v>115</v>
      </c>
      <c r="AN298" t="s">
        <v>1285</v>
      </c>
      <c r="AO298" t="s">
        <v>710</v>
      </c>
      <c r="AP298" t="s">
        <v>709</v>
      </c>
      <c r="AQ298" t="s">
        <v>321</v>
      </c>
      <c r="AR298" t="s">
        <v>1286</v>
      </c>
    </row>
    <row r="299" spans="1:44" x14ac:dyDescent="0.2">
      <c r="A299" t="s">
        <v>1304</v>
      </c>
      <c r="B299" t="s">
        <v>1345</v>
      </c>
      <c r="C299" t="s">
        <v>1305</v>
      </c>
      <c r="E299" t="s">
        <v>695</v>
      </c>
      <c r="F299" t="s">
        <v>232</v>
      </c>
      <c r="G299" t="s">
        <v>266</v>
      </c>
      <c r="H299" t="s">
        <v>267</v>
      </c>
      <c r="I299" t="s">
        <v>1219</v>
      </c>
      <c r="J299">
        <v>2017</v>
      </c>
      <c r="K299">
        <v>36.490650000000002</v>
      </c>
      <c r="L299">
        <v>-4.6935500000000001</v>
      </c>
      <c r="M299" t="s">
        <v>1276</v>
      </c>
      <c r="N299" t="s">
        <v>1277</v>
      </c>
      <c r="O299" t="s">
        <v>1342</v>
      </c>
      <c r="P299" t="s">
        <v>1343</v>
      </c>
      <c r="Q299" t="s">
        <v>1344</v>
      </c>
      <c r="U299" t="s">
        <v>1243</v>
      </c>
      <c r="V299">
        <v>0.5</v>
      </c>
      <c r="W299" t="s">
        <v>115</v>
      </c>
      <c r="X299" t="s">
        <v>115</v>
      </c>
      <c r="Y299">
        <v>162.66666670000001</v>
      </c>
      <c r="Z299">
        <v>80.475151440000005</v>
      </c>
      <c r="AA299" t="s">
        <v>115</v>
      </c>
      <c r="AB299" t="s">
        <v>115</v>
      </c>
      <c r="AC299">
        <v>70.38</v>
      </c>
      <c r="AD299" t="s">
        <v>115</v>
      </c>
      <c r="AE299" t="s">
        <v>1215</v>
      </c>
      <c r="AF299">
        <v>100</v>
      </c>
      <c r="AG299" t="s">
        <v>968</v>
      </c>
      <c r="AH299" t="s">
        <v>1634</v>
      </c>
      <c r="AI299" t="s">
        <v>320</v>
      </c>
      <c r="AJ299">
        <v>6.87</v>
      </c>
      <c r="AK299">
        <v>68.695696299999994</v>
      </c>
      <c r="AL299">
        <v>0.02</v>
      </c>
      <c r="AM299" t="s">
        <v>115</v>
      </c>
      <c r="AN299" t="s">
        <v>1285</v>
      </c>
      <c r="AO299" t="s">
        <v>710</v>
      </c>
      <c r="AP299" t="s">
        <v>709</v>
      </c>
      <c r="AQ299" t="s">
        <v>321</v>
      </c>
      <c r="AR299" t="s">
        <v>1286</v>
      </c>
    </row>
    <row r="300" spans="1:44" x14ac:dyDescent="0.2">
      <c r="A300" t="s">
        <v>1304</v>
      </c>
      <c r="B300" t="s">
        <v>1350</v>
      </c>
      <c r="C300" t="s">
        <v>1305</v>
      </c>
      <c r="E300" t="s">
        <v>695</v>
      </c>
      <c r="F300" t="s">
        <v>232</v>
      </c>
      <c r="G300" t="s">
        <v>266</v>
      </c>
      <c r="H300" t="s">
        <v>267</v>
      </c>
      <c r="I300" t="s">
        <v>1219</v>
      </c>
      <c r="J300">
        <v>2017</v>
      </c>
      <c r="K300">
        <v>37.221601</v>
      </c>
      <c r="L300">
        <v>-1.7832380000000001</v>
      </c>
      <c r="M300" t="s">
        <v>1276</v>
      </c>
      <c r="N300" t="s">
        <v>1277</v>
      </c>
      <c r="O300" t="s">
        <v>1346</v>
      </c>
      <c r="P300" t="s">
        <v>1347</v>
      </c>
      <c r="Q300" t="s">
        <v>1348</v>
      </c>
      <c r="U300" t="s">
        <v>1243</v>
      </c>
      <c r="V300">
        <v>10.199999999999999</v>
      </c>
      <c r="W300" t="s">
        <v>115</v>
      </c>
      <c r="X300" t="s">
        <v>115</v>
      </c>
      <c r="Y300" t="s">
        <v>115</v>
      </c>
      <c r="Z300" t="s">
        <v>115</v>
      </c>
      <c r="AA300" t="s">
        <v>115</v>
      </c>
      <c r="AB300" t="s">
        <v>115</v>
      </c>
      <c r="AC300">
        <v>19.64</v>
      </c>
      <c r="AD300" t="s">
        <v>115</v>
      </c>
      <c r="AE300" t="s">
        <v>1215</v>
      </c>
      <c r="AF300">
        <v>106</v>
      </c>
      <c r="AG300" t="s">
        <v>1349</v>
      </c>
      <c r="AH300" t="s">
        <v>1634</v>
      </c>
      <c r="AI300" t="s">
        <v>291</v>
      </c>
      <c r="AJ300">
        <v>5.31</v>
      </c>
      <c r="AK300">
        <v>53.100094339999998</v>
      </c>
      <c r="AL300">
        <v>5.2999999999999999E-2</v>
      </c>
      <c r="AM300" t="s">
        <v>115</v>
      </c>
      <c r="AN300" t="s">
        <v>1285</v>
      </c>
      <c r="AO300" t="s">
        <v>710</v>
      </c>
      <c r="AP300" t="s">
        <v>709</v>
      </c>
      <c r="AQ300" t="s">
        <v>321</v>
      </c>
      <c r="AR300" t="s">
        <v>1286</v>
      </c>
    </row>
    <row r="301" spans="1:44" x14ac:dyDescent="0.2">
      <c r="A301" t="s">
        <v>1355</v>
      </c>
      <c r="C301" t="s">
        <v>1356</v>
      </c>
      <c r="D301" t="s">
        <v>1357</v>
      </c>
      <c r="E301" t="s">
        <v>695</v>
      </c>
      <c r="F301" t="s">
        <v>232</v>
      </c>
      <c r="G301" t="s">
        <v>266</v>
      </c>
      <c r="H301" t="s">
        <v>267</v>
      </c>
      <c r="I301" t="s">
        <v>1219</v>
      </c>
      <c r="J301">
        <v>2000</v>
      </c>
      <c r="K301">
        <v>42.292222000000002</v>
      </c>
      <c r="L301">
        <v>3.2911109999999999</v>
      </c>
      <c r="M301" t="s">
        <v>1280</v>
      </c>
      <c r="N301" t="s">
        <v>1281</v>
      </c>
      <c r="O301" t="s">
        <v>1351</v>
      </c>
      <c r="P301" t="s">
        <v>1352</v>
      </c>
      <c r="Q301" t="s">
        <v>1352</v>
      </c>
      <c r="U301" t="s">
        <v>1243</v>
      </c>
      <c r="V301">
        <v>3</v>
      </c>
      <c r="W301" t="s">
        <v>115</v>
      </c>
      <c r="X301" t="s">
        <v>115</v>
      </c>
      <c r="Y301">
        <v>500</v>
      </c>
      <c r="Z301">
        <v>212.13203440000001</v>
      </c>
      <c r="AA301" t="s">
        <v>115</v>
      </c>
      <c r="AB301" t="s">
        <v>115</v>
      </c>
      <c r="AC301">
        <v>27.3</v>
      </c>
      <c r="AD301" t="s">
        <v>115</v>
      </c>
      <c r="AE301" t="s">
        <v>1215</v>
      </c>
      <c r="AF301">
        <v>115.5</v>
      </c>
      <c r="AG301" t="s">
        <v>1358</v>
      </c>
      <c r="AH301" t="s">
        <v>1634</v>
      </c>
      <c r="AI301" t="s">
        <v>359</v>
      </c>
      <c r="AJ301">
        <v>1.4718614720000001</v>
      </c>
      <c r="AK301" t="s">
        <v>115</v>
      </c>
      <c r="AL301">
        <v>1.4054545E-2</v>
      </c>
      <c r="AM301" t="s">
        <v>115</v>
      </c>
      <c r="AN301" t="s">
        <v>1285</v>
      </c>
      <c r="AO301" t="s">
        <v>1222</v>
      </c>
      <c r="AP301" t="s">
        <v>709</v>
      </c>
      <c r="AQ301" t="s">
        <v>1353</v>
      </c>
      <c r="AR301" t="s">
        <v>1354</v>
      </c>
    </row>
    <row r="302" spans="1:44" x14ac:dyDescent="0.2">
      <c r="A302" t="s">
        <v>1223</v>
      </c>
      <c r="B302" t="s">
        <v>1364</v>
      </c>
      <c r="C302" t="s">
        <v>1365</v>
      </c>
      <c r="D302" t="s">
        <v>1366</v>
      </c>
      <c r="E302" t="s">
        <v>695</v>
      </c>
      <c r="F302" t="s">
        <v>232</v>
      </c>
      <c r="G302" t="s">
        <v>266</v>
      </c>
      <c r="H302" t="s">
        <v>267</v>
      </c>
      <c r="I302" t="s">
        <v>1219</v>
      </c>
      <c r="J302">
        <v>2012</v>
      </c>
      <c r="K302">
        <v>39.904713999999998</v>
      </c>
      <c r="L302">
        <v>3.0929190000000002</v>
      </c>
      <c r="M302" t="s">
        <v>1280</v>
      </c>
      <c r="N302" t="s">
        <v>1281</v>
      </c>
      <c r="O302" t="s">
        <v>1359</v>
      </c>
      <c r="P302" t="s">
        <v>1360</v>
      </c>
      <c r="Q302" t="s">
        <v>1361</v>
      </c>
      <c r="U302" t="s">
        <v>1230</v>
      </c>
      <c r="V302">
        <v>5</v>
      </c>
      <c r="W302" t="s">
        <v>115</v>
      </c>
      <c r="X302" t="s">
        <v>115</v>
      </c>
      <c r="Y302">
        <v>643</v>
      </c>
      <c r="Z302">
        <v>75</v>
      </c>
      <c r="AA302" t="s">
        <v>115</v>
      </c>
      <c r="AB302" t="s">
        <v>115</v>
      </c>
      <c r="AC302">
        <v>51.34</v>
      </c>
      <c r="AD302" t="s">
        <v>115</v>
      </c>
      <c r="AE302" t="s">
        <v>1215</v>
      </c>
      <c r="AF302">
        <v>100</v>
      </c>
      <c r="AG302" t="s">
        <v>1367</v>
      </c>
      <c r="AH302" t="s">
        <v>1634</v>
      </c>
      <c r="AI302" t="s">
        <v>291</v>
      </c>
      <c r="AJ302">
        <v>2.2999999999999998</v>
      </c>
      <c r="AK302" t="s">
        <v>115</v>
      </c>
      <c r="AL302">
        <v>8.7999999999999995E-2</v>
      </c>
      <c r="AM302" t="s">
        <v>115</v>
      </c>
      <c r="AN302" t="s">
        <v>1285</v>
      </c>
      <c r="AO302" t="s">
        <v>1362</v>
      </c>
      <c r="AP302" t="s">
        <v>709</v>
      </c>
      <c r="AQ302" t="s">
        <v>321</v>
      </c>
      <c r="AR302" t="s">
        <v>1363</v>
      </c>
    </row>
    <row r="303" spans="1:44" x14ac:dyDescent="0.2">
      <c r="A303" t="s">
        <v>1223</v>
      </c>
      <c r="B303" t="s">
        <v>1364</v>
      </c>
      <c r="C303" t="s">
        <v>1365</v>
      </c>
      <c r="D303" t="s">
        <v>1366</v>
      </c>
      <c r="E303" t="s">
        <v>695</v>
      </c>
      <c r="F303" t="s">
        <v>232</v>
      </c>
      <c r="G303" t="s">
        <v>266</v>
      </c>
      <c r="H303" t="s">
        <v>267</v>
      </c>
      <c r="I303" t="s">
        <v>1219</v>
      </c>
      <c r="J303">
        <v>2012</v>
      </c>
      <c r="K303">
        <v>39.417377999999999</v>
      </c>
      <c r="L303">
        <v>3.2670919999999999</v>
      </c>
      <c r="M303" t="s">
        <v>1280</v>
      </c>
      <c r="N303" t="s">
        <v>1281</v>
      </c>
      <c r="O303" t="s">
        <v>1368</v>
      </c>
      <c r="P303" t="s">
        <v>1369</v>
      </c>
      <c r="Q303" t="s">
        <v>1370</v>
      </c>
      <c r="U303" t="s">
        <v>1230</v>
      </c>
      <c r="V303">
        <v>9</v>
      </c>
      <c r="W303" t="s">
        <v>115</v>
      </c>
      <c r="X303" t="s">
        <v>115</v>
      </c>
      <c r="Y303">
        <v>568</v>
      </c>
      <c r="Z303">
        <v>41</v>
      </c>
      <c r="AA303" t="s">
        <v>115</v>
      </c>
      <c r="AB303" t="s">
        <v>115</v>
      </c>
      <c r="AC303">
        <v>34.21</v>
      </c>
      <c r="AD303" t="s">
        <v>115</v>
      </c>
      <c r="AE303" t="s">
        <v>1215</v>
      </c>
      <c r="AF303">
        <v>106</v>
      </c>
      <c r="AG303" t="s">
        <v>1371</v>
      </c>
      <c r="AH303" t="s">
        <v>1634</v>
      </c>
      <c r="AI303" t="s">
        <v>291</v>
      </c>
      <c r="AJ303">
        <v>3.31</v>
      </c>
      <c r="AK303" t="s">
        <v>115</v>
      </c>
      <c r="AL303">
        <v>0.155</v>
      </c>
      <c r="AM303" t="s">
        <v>115</v>
      </c>
      <c r="AN303" t="s">
        <v>1285</v>
      </c>
      <c r="AO303" t="s">
        <v>1362</v>
      </c>
      <c r="AP303" t="s">
        <v>709</v>
      </c>
      <c r="AQ303" t="s">
        <v>321</v>
      </c>
      <c r="AR303" t="s">
        <v>1363</v>
      </c>
    </row>
    <row r="304" spans="1:44" x14ac:dyDescent="0.2">
      <c r="A304" t="s">
        <v>1223</v>
      </c>
      <c r="B304" t="s">
        <v>1364</v>
      </c>
      <c r="C304" t="s">
        <v>1365</v>
      </c>
      <c r="D304" t="s">
        <v>1366</v>
      </c>
      <c r="E304" t="s">
        <v>695</v>
      </c>
      <c r="F304" t="s">
        <v>232</v>
      </c>
      <c r="G304" t="s">
        <v>266</v>
      </c>
      <c r="H304" t="s">
        <v>267</v>
      </c>
      <c r="I304" t="s">
        <v>1219</v>
      </c>
      <c r="J304">
        <v>2012</v>
      </c>
      <c r="K304">
        <v>39.513435999999999</v>
      </c>
      <c r="L304">
        <v>2.4693640000000001</v>
      </c>
      <c r="M304" t="s">
        <v>1280</v>
      </c>
      <c r="N304" t="s">
        <v>1281</v>
      </c>
      <c r="O304" t="s">
        <v>1372</v>
      </c>
      <c r="P304" t="s">
        <v>1373</v>
      </c>
      <c r="Q304" t="s">
        <v>1374</v>
      </c>
      <c r="U304" t="s">
        <v>1230</v>
      </c>
      <c r="V304">
        <v>5</v>
      </c>
      <c r="W304" t="s">
        <v>115</v>
      </c>
      <c r="X304" t="s">
        <v>115</v>
      </c>
      <c r="Y304">
        <v>378</v>
      </c>
      <c r="Z304">
        <v>36</v>
      </c>
      <c r="AA304" t="s">
        <v>115</v>
      </c>
      <c r="AB304" t="s">
        <v>115</v>
      </c>
      <c r="AC304">
        <v>21.96</v>
      </c>
      <c r="AD304" t="s">
        <v>115</v>
      </c>
      <c r="AE304" t="s">
        <v>1215</v>
      </c>
      <c r="AF304">
        <v>94</v>
      </c>
      <c r="AG304" t="s">
        <v>1375</v>
      </c>
      <c r="AH304" t="s">
        <v>1634</v>
      </c>
      <c r="AI304" t="s">
        <v>291</v>
      </c>
      <c r="AJ304">
        <v>2.83</v>
      </c>
      <c r="AK304" t="s">
        <v>115</v>
      </c>
      <c r="AL304">
        <v>0.159</v>
      </c>
      <c r="AM304" t="s">
        <v>115</v>
      </c>
      <c r="AN304" t="s">
        <v>1285</v>
      </c>
      <c r="AO304" t="s">
        <v>1362</v>
      </c>
      <c r="AP304" t="s">
        <v>709</v>
      </c>
      <c r="AQ304" t="s">
        <v>321</v>
      </c>
      <c r="AR304" t="s">
        <v>1363</v>
      </c>
    </row>
    <row r="305" spans="1:45" x14ac:dyDescent="0.2">
      <c r="A305" t="s">
        <v>1223</v>
      </c>
      <c r="B305" t="s">
        <v>1364</v>
      </c>
      <c r="C305" t="s">
        <v>1365</v>
      </c>
      <c r="D305" t="s">
        <v>1366</v>
      </c>
      <c r="E305" t="s">
        <v>695</v>
      </c>
      <c r="F305" t="s">
        <v>232</v>
      </c>
      <c r="G305" t="s">
        <v>266</v>
      </c>
      <c r="H305" t="s">
        <v>267</v>
      </c>
      <c r="I305" t="s">
        <v>1219</v>
      </c>
      <c r="J305">
        <v>2012</v>
      </c>
      <c r="K305">
        <v>39.369124999999997</v>
      </c>
      <c r="L305">
        <v>3.2311749999999999</v>
      </c>
      <c r="M305" t="s">
        <v>1280</v>
      </c>
      <c r="N305" t="s">
        <v>1281</v>
      </c>
      <c r="O305" t="s">
        <v>1376</v>
      </c>
      <c r="P305" t="s">
        <v>1377</v>
      </c>
      <c r="Q305" t="s">
        <v>1378</v>
      </c>
      <c r="U305" t="s">
        <v>1230</v>
      </c>
      <c r="V305">
        <v>7</v>
      </c>
      <c r="W305" t="s">
        <v>115</v>
      </c>
      <c r="X305" t="s">
        <v>115</v>
      </c>
      <c r="Y305">
        <v>389</v>
      </c>
      <c r="Z305">
        <v>20</v>
      </c>
      <c r="AA305" t="s">
        <v>115</v>
      </c>
      <c r="AB305" t="s">
        <v>115</v>
      </c>
      <c r="AC305">
        <v>15.82</v>
      </c>
      <c r="AD305" t="s">
        <v>115</v>
      </c>
      <c r="AE305" t="s">
        <v>1215</v>
      </c>
      <c r="AF305">
        <v>82</v>
      </c>
      <c r="AG305" t="s">
        <v>1379</v>
      </c>
      <c r="AH305" t="s">
        <v>1634</v>
      </c>
      <c r="AI305" t="s">
        <v>291</v>
      </c>
      <c r="AJ305">
        <v>3</v>
      </c>
      <c r="AK305" t="s">
        <v>115</v>
      </c>
      <c r="AL305">
        <v>0.24099999999999999</v>
      </c>
      <c r="AM305" t="s">
        <v>115</v>
      </c>
      <c r="AN305" t="s">
        <v>1285</v>
      </c>
      <c r="AO305" t="s">
        <v>1362</v>
      </c>
      <c r="AP305" t="s">
        <v>709</v>
      </c>
      <c r="AQ305" t="s">
        <v>321</v>
      </c>
      <c r="AR305" t="s">
        <v>1363</v>
      </c>
    </row>
    <row r="306" spans="1:45" x14ac:dyDescent="0.2">
      <c r="A306" t="s">
        <v>1223</v>
      </c>
      <c r="B306" t="s">
        <v>1364</v>
      </c>
      <c r="C306" t="s">
        <v>1365</v>
      </c>
      <c r="D306" t="s">
        <v>1366</v>
      </c>
      <c r="E306" t="s">
        <v>695</v>
      </c>
      <c r="F306" t="s">
        <v>232</v>
      </c>
      <c r="G306" t="s">
        <v>266</v>
      </c>
      <c r="H306" t="s">
        <v>267</v>
      </c>
      <c r="I306" t="s">
        <v>1219</v>
      </c>
      <c r="J306">
        <v>2012</v>
      </c>
      <c r="K306">
        <v>39.503739000000003</v>
      </c>
      <c r="L306">
        <v>2.5439859999999999</v>
      </c>
      <c r="M306" t="s">
        <v>1280</v>
      </c>
      <c r="N306" t="s">
        <v>1281</v>
      </c>
      <c r="O306" t="s">
        <v>1380</v>
      </c>
      <c r="P306" t="s">
        <v>69</v>
      </c>
      <c r="Q306" t="s">
        <v>1381</v>
      </c>
      <c r="U306" t="s">
        <v>1243</v>
      </c>
      <c r="V306">
        <v>6</v>
      </c>
      <c r="W306" t="s">
        <v>115</v>
      </c>
      <c r="X306" t="s">
        <v>115</v>
      </c>
      <c r="Y306">
        <v>479</v>
      </c>
      <c r="Z306">
        <v>35</v>
      </c>
      <c r="AA306" t="s">
        <v>115</v>
      </c>
      <c r="AB306" t="s">
        <v>115</v>
      </c>
      <c r="AC306">
        <v>11.25</v>
      </c>
      <c r="AD306" t="s">
        <v>115</v>
      </c>
      <c r="AE306" t="s">
        <v>1215</v>
      </c>
      <c r="AF306">
        <v>100</v>
      </c>
      <c r="AG306" t="s">
        <v>1367</v>
      </c>
      <c r="AH306" t="s">
        <v>1634</v>
      </c>
      <c r="AI306" t="s">
        <v>291</v>
      </c>
      <c r="AJ306">
        <v>1.7</v>
      </c>
      <c r="AK306" t="s">
        <v>115</v>
      </c>
      <c r="AL306">
        <v>0.13800000000000001</v>
      </c>
      <c r="AM306" t="s">
        <v>115</v>
      </c>
      <c r="AN306" t="s">
        <v>1285</v>
      </c>
      <c r="AO306" t="s">
        <v>1362</v>
      </c>
      <c r="AP306" t="s">
        <v>709</v>
      </c>
      <c r="AQ306" t="s">
        <v>321</v>
      </c>
      <c r="AR306" t="s">
        <v>1363</v>
      </c>
    </row>
    <row r="307" spans="1:45" x14ac:dyDescent="0.2">
      <c r="A307" t="s">
        <v>1223</v>
      </c>
      <c r="B307" t="s">
        <v>1364</v>
      </c>
      <c r="C307" t="s">
        <v>1365</v>
      </c>
      <c r="D307" t="s">
        <v>1366</v>
      </c>
      <c r="E307" t="s">
        <v>695</v>
      </c>
      <c r="F307" t="s">
        <v>232</v>
      </c>
      <c r="G307" t="s">
        <v>266</v>
      </c>
      <c r="H307" t="s">
        <v>267</v>
      </c>
      <c r="I307" t="s">
        <v>1219</v>
      </c>
      <c r="J307">
        <v>2012</v>
      </c>
      <c r="K307">
        <v>39.145947</v>
      </c>
      <c r="L307">
        <v>2.945058</v>
      </c>
      <c r="M307" t="s">
        <v>1280</v>
      </c>
      <c r="N307" t="s">
        <v>1281</v>
      </c>
      <c r="O307" t="s">
        <v>1382</v>
      </c>
      <c r="P307" t="s">
        <v>1383</v>
      </c>
      <c r="Q307" t="s">
        <v>1384</v>
      </c>
      <c r="U307" t="s">
        <v>1230</v>
      </c>
      <c r="V307">
        <v>17</v>
      </c>
      <c r="W307" t="s">
        <v>115</v>
      </c>
      <c r="X307" t="s">
        <v>115</v>
      </c>
      <c r="Y307">
        <v>227</v>
      </c>
      <c r="Z307">
        <v>12</v>
      </c>
      <c r="AA307" t="s">
        <v>115</v>
      </c>
      <c r="AB307" t="s">
        <v>115</v>
      </c>
      <c r="AC307">
        <v>23.37</v>
      </c>
      <c r="AD307" t="s">
        <v>115</v>
      </c>
      <c r="AE307" t="s">
        <v>1215</v>
      </c>
      <c r="AF307">
        <v>94</v>
      </c>
      <c r="AG307" t="s">
        <v>1375</v>
      </c>
      <c r="AH307" t="s">
        <v>1634</v>
      </c>
      <c r="AI307" t="s">
        <v>291</v>
      </c>
      <c r="AJ307">
        <v>2.37</v>
      </c>
      <c r="AK307" t="s">
        <v>115</v>
      </c>
      <c r="AL307">
        <v>0.11600000000000001</v>
      </c>
      <c r="AM307" t="s">
        <v>115</v>
      </c>
      <c r="AN307" t="s">
        <v>1285</v>
      </c>
      <c r="AO307" t="s">
        <v>1362</v>
      </c>
      <c r="AP307" t="s">
        <v>709</v>
      </c>
      <c r="AQ307" t="s">
        <v>321</v>
      </c>
      <c r="AR307" t="s">
        <v>1363</v>
      </c>
    </row>
    <row r="308" spans="1:45" x14ac:dyDescent="0.2">
      <c r="A308" t="s">
        <v>1223</v>
      </c>
      <c r="B308" t="s">
        <v>1364</v>
      </c>
      <c r="C308" t="s">
        <v>1365</v>
      </c>
      <c r="D308" t="s">
        <v>1366</v>
      </c>
      <c r="E308" t="s">
        <v>695</v>
      </c>
      <c r="F308" t="s">
        <v>232</v>
      </c>
      <c r="G308" t="s">
        <v>266</v>
      </c>
      <c r="H308" t="s">
        <v>267</v>
      </c>
      <c r="I308" t="s">
        <v>1219</v>
      </c>
      <c r="J308">
        <v>2012</v>
      </c>
      <c r="K308">
        <v>39.152757999999999</v>
      </c>
      <c r="L308">
        <v>2.930536</v>
      </c>
      <c r="M308" t="s">
        <v>1280</v>
      </c>
      <c r="N308" t="s">
        <v>1281</v>
      </c>
      <c r="O308" t="s">
        <v>1385</v>
      </c>
      <c r="P308" t="s">
        <v>1386</v>
      </c>
      <c r="Q308" t="s">
        <v>1387</v>
      </c>
      <c r="U308" t="s">
        <v>1230</v>
      </c>
      <c r="V308">
        <v>5</v>
      </c>
      <c r="W308" t="s">
        <v>115</v>
      </c>
      <c r="X308" t="s">
        <v>115</v>
      </c>
      <c r="Y308">
        <v>515</v>
      </c>
      <c r="Z308">
        <v>39</v>
      </c>
      <c r="AA308" t="s">
        <v>115</v>
      </c>
      <c r="AB308" t="s">
        <v>115</v>
      </c>
      <c r="AC308">
        <v>8.5500000000000007</v>
      </c>
      <c r="AD308" t="s">
        <v>115</v>
      </c>
      <c r="AE308" t="s">
        <v>1215</v>
      </c>
      <c r="AF308">
        <v>91</v>
      </c>
      <c r="AG308" t="s">
        <v>1388</v>
      </c>
      <c r="AH308" t="s">
        <v>1634</v>
      </c>
      <c r="AI308" t="s">
        <v>291</v>
      </c>
      <c r="AJ308">
        <v>2.58</v>
      </c>
      <c r="AK308" t="s">
        <v>115</v>
      </c>
      <c r="AL308">
        <v>0.16700000000000001</v>
      </c>
      <c r="AM308" t="s">
        <v>115</v>
      </c>
      <c r="AN308" t="s">
        <v>1285</v>
      </c>
      <c r="AO308" t="s">
        <v>1362</v>
      </c>
      <c r="AP308" t="s">
        <v>709</v>
      </c>
      <c r="AQ308" t="s">
        <v>321</v>
      </c>
      <c r="AR308" t="s">
        <v>1363</v>
      </c>
    </row>
    <row r="309" spans="1:45" x14ac:dyDescent="0.2">
      <c r="A309" t="s">
        <v>1223</v>
      </c>
      <c r="B309" t="s">
        <v>1364</v>
      </c>
      <c r="C309" t="s">
        <v>1365</v>
      </c>
      <c r="D309" t="s">
        <v>1366</v>
      </c>
      <c r="E309" t="s">
        <v>695</v>
      </c>
      <c r="F309" t="s">
        <v>232</v>
      </c>
      <c r="G309" t="s">
        <v>266</v>
      </c>
      <c r="H309" t="s">
        <v>267</v>
      </c>
      <c r="I309" t="s">
        <v>1219</v>
      </c>
      <c r="J309">
        <v>2013</v>
      </c>
      <c r="K309">
        <v>39.151499999999999</v>
      </c>
      <c r="L309">
        <v>2.94625</v>
      </c>
      <c r="M309" t="s">
        <v>1280</v>
      </c>
      <c r="N309" t="s">
        <v>1281</v>
      </c>
      <c r="O309" t="s">
        <v>1389</v>
      </c>
      <c r="P309" t="s">
        <v>1390</v>
      </c>
      <c r="Q309" t="s">
        <v>1391</v>
      </c>
      <c r="U309" t="s">
        <v>1230</v>
      </c>
      <c r="V309">
        <v>13</v>
      </c>
      <c r="W309" t="s">
        <v>115</v>
      </c>
      <c r="X309" t="s">
        <v>115</v>
      </c>
      <c r="Y309">
        <v>470</v>
      </c>
      <c r="Z309">
        <v>37</v>
      </c>
      <c r="AA309" t="s">
        <v>115</v>
      </c>
      <c r="AB309" t="s">
        <v>115</v>
      </c>
      <c r="AC309">
        <v>20.61</v>
      </c>
      <c r="AD309" t="s">
        <v>115</v>
      </c>
      <c r="AE309" t="s">
        <v>1215</v>
      </c>
      <c r="AF309">
        <v>69</v>
      </c>
      <c r="AG309" t="s">
        <v>1392</v>
      </c>
      <c r="AH309" t="s">
        <v>1634</v>
      </c>
      <c r="AI309" t="s">
        <v>291</v>
      </c>
      <c r="AJ309">
        <v>2.2599999999999998</v>
      </c>
      <c r="AK309" t="s">
        <v>115</v>
      </c>
      <c r="AL309">
        <v>0.20899999999999999</v>
      </c>
      <c r="AM309" t="s">
        <v>115</v>
      </c>
      <c r="AN309" t="s">
        <v>1285</v>
      </c>
      <c r="AO309" t="s">
        <v>1362</v>
      </c>
      <c r="AP309" t="s">
        <v>709</v>
      </c>
      <c r="AQ309" t="s">
        <v>321</v>
      </c>
      <c r="AR309" t="s">
        <v>1363</v>
      </c>
    </row>
    <row r="310" spans="1:45" x14ac:dyDescent="0.2">
      <c r="A310" t="s">
        <v>1398</v>
      </c>
      <c r="B310" t="s">
        <v>1399</v>
      </c>
      <c r="C310" t="s">
        <v>1400</v>
      </c>
      <c r="D310" t="s">
        <v>1403</v>
      </c>
      <c r="E310" t="s">
        <v>695</v>
      </c>
      <c r="F310" t="s">
        <v>1262</v>
      </c>
      <c r="G310" t="s">
        <v>266</v>
      </c>
      <c r="H310" t="s">
        <v>1263</v>
      </c>
      <c r="I310" t="s">
        <v>1219</v>
      </c>
      <c r="J310">
        <v>2017</v>
      </c>
      <c r="K310">
        <v>35.469810000000003</v>
      </c>
      <c r="L310">
        <v>24.136369999999999</v>
      </c>
      <c r="M310" t="s">
        <v>1276</v>
      </c>
      <c r="N310" t="s">
        <v>1277</v>
      </c>
      <c r="O310" t="s">
        <v>1393</v>
      </c>
      <c r="P310" t="s">
        <v>1394</v>
      </c>
      <c r="Q310" t="s">
        <v>1395</v>
      </c>
      <c r="U310" t="s">
        <v>1230</v>
      </c>
      <c r="V310">
        <v>7</v>
      </c>
      <c r="W310" t="s">
        <v>115</v>
      </c>
      <c r="X310" t="s">
        <v>115</v>
      </c>
      <c r="Y310" t="s">
        <v>115</v>
      </c>
      <c r="Z310" t="s">
        <v>115</v>
      </c>
      <c r="AA310" t="s">
        <v>115</v>
      </c>
      <c r="AB310" t="s">
        <v>115</v>
      </c>
      <c r="AC310">
        <v>88.8</v>
      </c>
      <c r="AD310" t="s">
        <v>115</v>
      </c>
      <c r="AE310" t="s">
        <v>1215</v>
      </c>
      <c r="AF310">
        <v>117</v>
      </c>
      <c r="AG310" t="s">
        <v>1402</v>
      </c>
      <c r="AH310" t="s">
        <v>1634</v>
      </c>
      <c r="AI310" t="s">
        <v>291</v>
      </c>
      <c r="AJ310">
        <v>2.31</v>
      </c>
      <c r="AK310" t="s">
        <v>115</v>
      </c>
      <c r="AL310">
        <v>0.28399999999999997</v>
      </c>
      <c r="AM310" t="s">
        <v>115</v>
      </c>
      <c r="AN310" t="s">
        <v>1285</v>
      </c>
      <c r="AO310" t="s">
        <v>1397</v>
      </c>
      <c r="AP310" t="s">
        <v>709</v>
      </c>
      <c r="AQ310" t="s">
        <v>321</v>
      </c>
      <c r="AR310" t="s">
        <v>1363</v>
      </c>
      <c r="AS310" t="s">
        <v>1401</v>
      </c>
    </row>
    <row r="311" spans="1:45" x14ac:dyDescent="0.2">
      <c r="A311" t="s">
        <v>1398</v>
      </c>
      <c r="B311" t="s">
        <v>1399</v>
      </c>
      <c r="C311" t="s">
        <v>1400</v>
      </c>
      <c r="D311" t="s">
        <v>1406</v>
      </c>
      <c r="E311" t="s">
        <v>695</v>
      </c>
      <c r="F311" t="s">
        <v>1262</v>
      </c>
      <c r="G311" t="s">
        <v>266</v>
      </c>
      <c r="H311" t="s">
        <v>1263</v>
      </c>
      <c r="I311" t="s">
        <v>1219</v>
      </c>
      <c r="J311">
        <v>2017</v>
      </c>
      <c r="K311">
        <v>35.469810000000003</v>
      </c>
      <c r="L311">
        <v>24.136369999999999</v>
      </c>
      <c r="M311" t="s">
        <v>1276</v>
      </c>
      <c r="N311" t="s">
        <v>1277</v>
      </c>
      <c r="O311" t="s">
        <v>1393</v>
      </c>
      <c r="P311" t="s">
        <v>1394</v>
      </c>
      <c r="Q311" t="s">
        <v>1404</v>
      </c>
      <c r="U311" t="s">
        <v>1230</v>
      </c>
      <c r="V311">
        <v>7</v>
      </c>
      <c r="W311" t="s">
        <v>115</v>
      </c>
      <c r="X311" t="s">
        <v>115</v>
      </c>
      <c r="Y311" t="s">
        <v>115</v>
      </c>
      <c r="Z311" t="s">
        <v>115</v>
      </c>
      <c r="AA311" t="s">
        <v>115</v>
      </c>
      <c r="AB311" t="s">
        <v>115</v>
      </c>
      <c r="AC311">
        <v>82.93</v>
      </c>
      <c r="AD311" t="s">
        <v>115</v>
      </c>
      <c r="AE311" t="s">
        <v>1215</v>
      </c>
      <c r="AF311">
        <v>77</v>
      </c>
      <c r="AG311" t="s">
        <v>1405</v>
      </c>
      <c r="AH311" t="s">
        <v>1634</v>
      </c>
      <c r="AI311" t="s">
        <v>291</v>
      </c>
      <c r="AJ311">
        <v>2.11</v>
      </c>
      <c r="AK311" t="s">
        <v>115</v>
      </c>
      <c r="AL311">
        <v>0.25900000000000001</v>
      </c>
      <c r="AM311" t="s">
        <v>115</v>
      </c>
      <c r="AN311" t="s">
        <v>1285</v>
      </c>
      <c r="AO311" t="s">
        <v>1397</v>
      </c>
      <c r="AP311" t="s">
        <v>709</v>
      </c>
      <c r="AQ311" t="s">
        <v>321</v>
      </c>
      <c r="AR311" t="s">
        <v>1363</v>
      </c>
      <c r="AS311" t="s">
        <v>1401</v>
      </c>
    </row>
    <row r="312" spans="1:45" x14ac:dyDescent="0.2">
      <c r="A312" t="s">
        <v>1398</v>
      </c>
      <c r="B312" t="s">
        <v>1399</v>
      </c>
      <c r="C312" t="s">
        <v>1400</v>
      </c>
      <c r="D312" t="s">
        <v>1410</v>
      </c>
      <c r="E312" t="s">
        <v>695</v>
      </c>
      <c r="F312" t="s">
        <v>1262</v>
      </c>
      <c r="G312" t="s">
        <v>266</v>
      </c>
      <c r="H312" t="s">
        <v>1263</v>
      </c>
      <c r="I312" t="s">
        <v>1219</v>
      </c>
      <c r="J312">
        <v>2017</v>
      </c>
      <c r="K312">
        <v>35.221829999999997</v>
      </c>
      <c r="L312">
        <v>26.273099999999999</v>
      </c>
      <c r="M312" t="s">
        <v>1276</v>
      </c>
      <c r="N312" t="s">
        <v>1277</v>
      </c>
      <c r="O312" t="s">
        <v>1407</v>
      </c>
      <c r="P312" t="s">
        <v>1408</v>
      </c>
      <c r="Q312" t="s">
        <v>1409</v>
      </c>
      <c r="U312" t="s">
        <v>1243</v>
      </c>
      <c r="V312">
        <v>5.5</v>
      </c>
      <c r="W312" t="s">
        <v>115</v>
      </c>
      <c r="X312" t="s">
        <v>115</v>
      </c>
      <c r="Y312" t="s">
        <v>115</v>
      </c>
      <c r="Z312" t="s">
        <v>115</v>
      </c>
      <c r="AA312" t="s">
        <v>115</v>
      </c>
      <c r="AB312" t="s">
        <v>115</v>
      </c>
      <c r="AC312">
        <v>161.19</v>
      </c>
      <c r="AD312" t="s">
        <v>115</v>
      </c>
      <c r="AE312" t="s">
        <v>1215</v>
      </c>
      <c r="AF312">
        <v>37</v>
      </c>
      <c r="AG312" t="s">
        <v>1396</v>
      </c>
      <c r="AH312" t="s">
        <v>1634</v>
      </c>
      <c r="AI312" t="s">
        <v>291</v>
      </c>
      <c r="AJ312">
        <v>6.76</v>
      </c>
      <c r="AK312" t="s">
        <v>115</v>
      </c>
      <c r="AL312">
        <v>0.81</v>
      </c>
      <c r="AM312" t="s">
        <v>115</v>
      </c>
      <c r="AN312" t="s">
        <v>1285</v>
      </c>
      <c r="AO312" t="s">
        <v>1397</v>
      </c>
      <c r="AP312" t="s">
        <v>709</v>
      </c>
      <c r="AQ312" t="s">
        <v>321</v>
      </c>
      <c r="AR312" t="s">
        <v>1363</v>
      </c>
      <c r="AS312" t="s">
        <v>1411</v>
      </c>
    </row>
    <row r="313" spans="1:45" x14ac:dyDescent="0.2">
      <c r="A313" t="s">
        <v>1398</v>
      </c>
      <c r="B313" t="s">
        <v>1399</v>
      </c>
      <c r="C313" t="s">
        <v>1400</v>
      </c>
      <c r="D313" t="s">
        <v>1416</v>
      </c>
      <c r="E313" t="s">
        <v>695</v>
      </c>
      <c r="F313" t="s">
        <v>1412</v>
      </c>
      <c r="G313" t="s">
        <v>266</v>
      </c>
      <c r="H313" t="s">
        <v>1263</v>
      </c>
      <c r="I313" t="s">
        <v>1219</v>
      </c>
      <c r="J313">
        <v>2017</v>
      </c>
      <c r="K313">
        <v>34.643799999999999</v>
      </c>
      <c r="L313">
        <v>33.013869999999997</v>
      </c>
      <c r="M313" t="s">
        <v>1280</v>
      </c>
      <c r="N313" t="s">
        <v>1281</v>
      </c>
      <c r="O313" t="s">
        <v>1413</v>
      </c>
      <c r="P313" t="s">
        <v>1414</v>
      </c>
      <c r="Q313" t="s">
        <v>1415</v>
      </c>
      <c r="U313" t="s">
        <v>1243</v>
      </c>
      <c r="V313">
        <v>6</v>
      </c>
      <c r="W313" t="s">
        <v>115</v>
      </c>
      <c r="X313" t="s">
        <v>115</v>
      </c>
      <c r="Y313" t="s">
        <v>115</v>
      </c>
      <c r="Z313" t="s">
        <v>115</v>
      </c>
      <c r="AA313" t="s">
        <v>115</v>
      </c>
      <c r="AB313" t="s">
        <v>115</v>
      </c>
      <c r="AC313">
        <v>147.99</v>
      </c>
      <c r="AD313" t="s">
        <v>115</v>
      </c>
      <c r="AE313" t="s">
        <v>1215</v>
      </c>
      <c r="AF313">
        <v>77</v>
      </c>
      <c r="AG313" t="s">
        <v>1405</v>
      </c>
      <c r="AH313" t="s">
        <v>1634</v>
      </c>
      <c r="AI313" t="s">
        <v>291</v>
      </c>
      <c r="AJ313">
        <v>3.62</v>
      </c>
      <c r="AK313" t="s">
        <v>115</v>
      </c>
      <c r="AL313">
        <v>0.36199999999999999</v>
      </c>
      <c r="AM313" t="s">
        <v>115</v>
      </c>
      <c r="AN313" t="s">
        <v>1285</v>
      </c>
      <c r="AO313" t="s">
        <v>1397</v>
      </c>
      <c r="AP313" t="s">
        <v>709</v>
      </c>
      <c r="AQ313" t="s">
        <v>321</v>
      </c>
      <c r="AR313" t="s">
        <v>1363</v>
      </c>
      <c r="AS313" t="s">
        <v>1401</v>
      </c>
    </row>
    <row r="314" spans="1:45" x14ac:dyDescent="0.2">
      <c r="A314" t="s">
        <v>1398</v>
      </c>
      <c r="B314" t="s">
        <v>1399</v>
      </c>
      <c r="C314" t="s">
        <v>1400</v>
      </c>
      <c r="D314" t="s">
        <v>1423</v>
      </c>
      <c r="E314" t="s">
        <v>695</v>
      </c>
      <c r="F314" t="s">
        <v>1417</v>
      </c>
      <c r="G314" t="s">
        <v>266</v>
      </c>
      <c r="H314" t="s">
        <v>1263</v>
      </c>
      <c r="I314" t="s">
        <v>1219</v>
      </c>
      <c r="J314">
        <v>2017</v>
      </c>
      <c r="K314">
        <v>34.707169999999998</v>
      </c>
      <c r="L314">
        <v>33.123240000000003</v>
      </c>
      <c r="M314" t="s">
        <v>1276</v>
      </c>
      <c r="N314" t="s">
        <v>1277</v>
      </c>
      <c r="O314" t="s">
        <v>1418</v>
      </c>
      <c r="P314" t="s">
        <v>1419</v>
      </c>
      <c r="Q314" t="s">
        <v>1420</v>
      </c>
      <c r="U314" t="s">
        <v>1243</v>
      </c>
      <c r="V314">
        <v>3.5</v>
      </c>
      <c r="W314" t="s">
        <v>115</v>
      </c>
      <c r="X314" t="s">
        <v>115</v>
      </c>
      <c r="Y314" t="s">
        <v>115</v>
      </c>
      <c r="Z314" t="s">
        <v>115</v>
      </c>
      <c r="AA314" t="s">
        <v>115</v>
      </c>
      <c r="AB314" t="s">
        <v>115</v>
      </c>
      <c r="AC314">
        <v>0</v>
      </c>
      <c r="AD314" t="s">
        <v>115</v>
      </c>
      <c r="AF314">
        <v>26</v>
      </c>
      <c r="AG314" t="s">
        <v>1421</v>
      </c>
      <c r="AH314" t="s">
        <v>1634</v>
      </c>
      <c r="AI314" t="s">
        <v>291</v>
      </c>
      <c r="AJ314" t="s">
        <v>115</v>
      </c>
      <c r="AK314" t="s">
        <v>115</v>
      </c>
      <c r="AL314" t="s">
        <v>115</v>
      </c>
      <c r="AM314" t="s">
        <v>115</v>
      </c>
      <c r="AN314" t="s">
        <v>1422</v>
      </c>
      <c r="AO314" t="s">
        <v>1397</v>
      </c>
      <c r="AP314" t="s">
        <v>709</v>
      </c>
      <c r="AQ314" t="s">
        <v>321</v>
      </c>
      <c r="AR314" t="s">
        <v>1363</v>
      </c>
      <c r="AS314" t="s">
        <v>1401</v>
      </c>
    </row>
    <row r="315" spans="1:45" x14ac:dyDescent="0.2">
      <c r="A315" t="s">
        <v>1398</v>
      </c>
      <c r="B315" t="s">
        <v>1399</v>
      </c>
      <c r="C315" t="s">
        <v>1400</v>
      </c>
      <c r="D315" t="s">
        <v>1425</v>
      </c>
      <c r="E315" t="s">
        <v>695</v>
      </c>
      <c r="F315" t="s">
        <v>1417</v>
      </c>
      <c r="G315" t="s">
        <v>266</v>
      </c>
      <c r="H315" t="s">
        <v>1263</v>
      </c>
      <c r="I315" t="s">
        <v>1219</v>
      </c>
      <c r="J315">
        <v>2017</v>
      </c>
      <c r="K315">
        <v>34.707169999999998</v>
      </c>
      <c r="L315">
        <v>33.123240000000003</v>
      </c>
      <c r="M315" t="s">
        <v>1276</v>
      </c>
      <c r="N315" t="s">
        <v>1277</v>
      </c>
      <c r="O315" t="s">
        <v>1418</v>
      </c>
      <c r="P315" t="s">
        <v>1419</v>
      </c>
      <c r="Q315" t="s">
        <v>1424</v>
      </c>
      <c r="U315" t="s">
        <v>1243</v>
      </c>
      <c r="V315">
        <v>3.5</v>
      </c>
      <c r="W315" t="s">
        <v>115</v>
      </c>
      <c r="X315" t="s">
        <v>115</v>
      </c>
      <c r="Y315" t="s">
        <v>115</v>
      </c>
      <c r="Z315" t="s">
        <v>115</v>
      </c>
      <c r="AA315" t="s">
        <v>115</v>
      </c>
      <c r="AB315" t="s">
        <v>115</v>
      </c>
      <c r="AC315">
        <v>0</v>
      </c>
      <c r="AD315" t="s">
        <v>115</v>
      </c>
      <c r="AF315">
        <v>26</v>
      </c>
      <c r="AG315" t="s">
        <v>1421</v>
      </c>
      <c r="AH315" t="s">
        <v>1634</v>
      </c>
      <c r="AI315" t="s">
        <v>291</v>
      </c>
      <c r="AJ315" t="s">
        <v>115</v>
      </c>
      <c r="AK315" t="s">
        <v>115</v>
      </c>
      <c r="AL315" t="s">
        <v>115</v>
      </c>
      <c r="AM315" t="s">
        <v>115</v>
      </c>
      <c r="AN315" t="s">
        <v>1422</v>
      </c>
      <c r="AO315" t="s">
        <v>1397</v>
      </c>
      <c r="AP315" t="s">
        <v>709</v>
      </c>
      <c r="AQ315" t="s">
        <v>321</v>
      </c>
      <c r="AR315" t="s">
        <v>1363</v>
      </c>
      <c r="AS315" t="s">
        <v>1401</v>
      </c>
    </row>
    <row r="316" spans="1:45" x14ac:dyDescent="0.2">
      <c r="A316" t="s">
        <v>1430</v>
      </c>
      <c r="B316" t="s">
        <v>1431</v>
      </c>
      <c r="C316" t="s">
        <v>1432</v>
      </c>
      <c r="D316" t="s">
        <v>1433</v>
      </c>
      <c r="E316" t="s">
        <v>695</v>
      </c>
      <c r="F316" t="s">
        <v>656</v>
      </c>
      <c r="G316" t="s">
        <v>24</v>
      </c>
      <c r="H316" t="s">
        <v>41</v>
      </c>
      <c r="I316" t="s">
        <v>1219</v>
      </c>
      <c r="J316">
        <v>2020</v>
      </c>
      <c r="K316">
        <v>58.2313112</v>
      </c>
      <c r="L316">
        <v>11.399044200000001</v>
      </c>
      <c r="M316" t="s">
        <v>1226</v>
      </c>
      <c r="N316" t="s">
        <v>1149</v>
      </c>
      <c r="O316" t="s">
        <v>1434</v>
      </c>
      <c r="P316" t="s">
        <v>1434</v>
      </c>
      <c r="Q316" t="s">
        <v>1434</v>
      </c>
      <c r="U316" t="s">
        <v>1230</v>
      </c>
      <c r="V316">
        <v>1.8</v>
      </c>
      <c r="W316">
        <v>30</v>
      </c>
      <c r="X316" t="s">
        <v>115</v>
      </c>
      <c r="Y316" t="s">
        <v>115</v>
      </c>
      <c r="Z316" t="s">
        <v>115</v>
      </c>
      <c r="AA316" t="s">
        <v>115</v>
      </c>
      <c r="AB316" t="s">
        <v>115</v>
      </c>
      <c r="AC316">
        <v>10.9</v>
      </c>
      <c r="AD316">
        <v>0.7</v>
      </c>
      <c r="AE316" t="s">
        <v>1214</v>
      </c>
      <c r="AF316">
        <v>127</v>
      </c>
      <c r="AG316" t="s">
        <v>1435</v>
      </c>
      <c r="AH316" t="s">
        <v>1634</v>
      </c>
      <c r="AI316" t="s">
        <v>291</v>
      </c>
      <c r="AJ316">
        <v>1.18</v>
      </c>
      <c r="AK316">
        <v>0.09</v>
      </c>
      <c r="AL316">
        <v>1.7000000000000001E-2</v>
      </c>
      <c r="AM316">
        <v>1E-3</v>
      </c>
      <c r="AN316" t="s">
        <v>1428</v>
      </c>
      <c r="AO316" t="s">
        <v>710</v>
      </c>
      <c r="AP316" t="s">
        <v>709</v>
      </c>
      <c r="AQ316" t="s">
        <v>321</v>
      </c>
      <c r="AR316" t="s">
        <v>1429</v>
      </c>
    </row>
    <row r="317" spans="1:45" x14ac:dyDescent="0.2">
      <c r="A317" t="s">
        <v>1430</v>
      </c>
      <c r="B317" t="s">
        <v>1431</v>
      </c>
      <c r="C317" t="s">
        <v>1432</v>
      </c>
      <c r="D317" t="s">
        <v>1433</v>
      </c>
      <c r="E317" t="s">
        <v>695</v>
      </c>
      <c r="F317" t="s">
        <v>656</v>
      </c>
      <c r="G317" t="s">
        <v>24</v>
      </c>
      <c r="H317" t="s">
        <v>41</v>
      </c>
      <c r="I317" t="s">
        <v>1219</v>
      </c>
      <c r="J317">
        <v>2020</v>
      </c>
      <c r="K317">
        <v>58.241745899999998</v>
      </c>
      <c r="L317">
        <v>11.4100965</v>
      </c>
      <c r="M317" t="s">
        <v>1226</v>
      </c>
      <c r="N317" t="s">
        <v>1149</v>
      </c>
      <c r="O317" t="s">
        <v>1436</v>
      </c>
      <c r="P317" t="s">
        <v>1436</v>
      </c>
      <c r="Q317" t="s">
        <v>1436</v>
      </c>
      <c r="U317" t="s">
        <v>1230</v>
      </c>
      <c r="V317">
        <v>3</v>
      </c>
      <c r="W317">
        <v>30</v>
      </c>
      <c r="X317" t="s">
        <v>115</v>
      </c>
      <c r="Y317" t="s">
        <v>115</v>
      </c>
      <c r="Z317" t="s">
        <v>115</v>
      </c>
      <c r="AA317" t="s">
        <v>115</v>
      </c>
      <c r="AB317" t="s">
        <v>115</v>
      </c>
      <c r="AC317">
        <v>12.2</v>
      </c>
      <c r="AD317">
        <v>0.4</v>
      </c>
      <c r="AE317" t="s">
        <v>1214</v>
      </c>
      <c r="AF317">
        <v>160</v>
      </c>
      <c r="AG317" t="s">
        <v>1427</v>
      </c>
      <c r="AH317" t="s">
        <v>1634</v>
      </c>
      <c r="AI317" t="s">
        <v>291</v>
      </c>
      <c r="AJ317">
        <v>1.21</v>
      </c>
      <c r="AK317">
        <v>0.05</v>
      </c>
      <c r="AL317">
        <v>1.9E-2</v>
      </c>
      <c r="AM317">
        <v>7.0000000000000001E-3</v>
      </c>
      <c r="AN317" t="s">
        <v>1428</v>
      </c>
      <c r="AO317" t="s">
        <v>710</v>
      </c>
      <c r="AP317" t="s">
        <v>709</v>
      </c>
      <c r="AQ317" t="s">
        <v>321</v>
      </c>
      <c r="AR317" t="s">
        <v>1429</v>
      </c>
    </row>
    <row r="318" spans="1:45" x14ac:dyDescent="0.2">
      <c r="A318" t="s">
        <v>1430</v>
      </c>
      <c r="B318" t="s">
        <v>1431</v>
      </c>
      <c r="C318" t="s">
        <v>1432</v>
      </c>
      <c r="D318" t="s">
        <v>1433</v>
      </c>
      <c r="E318" t="s">
        <v>695</v>
      </c>
      <c r="F318" t="s">
        <v>656</v>
      </c>
      <c r="G318" t="s">
        <v>24</v>
      </c>
      <c r="H318" t="s">
        <v>41</v>
      </c>
      <c r="I318" t="s">
        <v>1219</v>
      </c>
      <c r="J318">
        <v>2020</v>
      </c>
      <c r="K318">
        <v>58.248584600000001</v>
      </c>
      <c r="L318">
        <v>11.4472229</v>
      </c>
      <c r="M318" t="s">
        <v>1226</v>
      </c>
      <c r="N318" t="s">
        <v>1149</v>
      </c>
      <c r="O318" t="s">
        <v>1437</v>
      </c>
      <c r="P318" t="s">
        <v>1438</v>
      </c>
      <c r="Q318" t="s">
        <v>1438</v>
      </c>
      <c r="U318" t="s">
        <v>1230</v>
      </c>
      <c r="V318">
        <v>4.3</v>
      </c>
      <c r="W318">
        <v>30</v>
      </c>
      <c r="X318" t="s">
        <v>115</v>
      </c>
      <c r="Y318" t="s">
        <v>115</v>
      </c>
      <c r="Z318" t="s">
        <v>115</v>
      </c>
      <c r="AA318" t="s">
        <v>115</v>
      </c>
      <c r="AB318" t="s">
        <v>115</v>
      </c>
      <c r="AC318">
        <v>24.5</v>
      </c>
      <c r="AD318">
        <v>1.9</v>
      </c>
      <c r="AE318" t="s">
        <v>1214</v>
      </c>
      <c r="AF318">
        <v>120</v>
      </c>
      <c r="AG318" t="s">
        <v>1439</v>
      </c>
      <c r="AH318" t="s">
        <v>1634</v>
      </c>
      <c r="AI318" t="s">
        <v>291</v>
      </c>
      <c r="AJ318">
        <v>1.86</v>
      </c>
      <c r="AK318">
        <v>0.14000000000000001</v>
      </c>
      <c r="AL318">
        <v>7.3999999999999996E-2</v>
      </c>
      <c r="AM318">
        <v>6.0000000000000001E-3</v>
      </c>
      <c r="AN318" t="s">
        <v>1624</v>
      </c>
      <c r="AO318" t="s">
        <v>710</v>
      </c>
      <c r="AP318" t="s">
        <v>709</v>
      </c>
      <c r="AQ318" t="s">
        <v>321</v>
      </c>
      <c r="AR318" t="s">
        <v>1429</v>
      </c>
    </row>
    <row r="319" spans="1:45" x14ac:dyDescent="0.2">
      <c r="A319" t="s">
        <v>1430</v>
      </c>
      <c r="B319" t="s">
        <v>1431</v>
      </c>
      <c r="C319" t="s">
        <v>1432</v>
      </c>
      <c r="D319" t="s">
        <v>1433</v>
      </c>
      <c r="E319" t="s">
        <v>695</v>
      </c>
      <c r="F319" t="s">
        <v>656</v>
      </c>
      <c r="G319" t="s">
        <v>24</v>
      </c>
      <c r="H319" t="s">
        <v>41</v>
      </c>
      <c r="I319" t="s">
        <v>1219</v>
      </c>
      <c r="J319">
        <v>2020</v>
      </c>
      <c r="K319">
        <v>59.334316000000001</v>
      </c>
      <c r="L319">
        <v>17.996328999999999</v>
      </c>
      <c r="M319" t="s">
        <v>1226</v>
      </c>
      <c r="N319" t="s">
        <v>1149</v>
      </c>
      <c r="O319" t="s">
        <v>1437</v>
      </c>
      <c r="P319" t="s">
        <v>1440</v>
      </c>
      <c r="Q319" t="s">
        <v>1440</v>
      </c>
      <c r="U319" t="s">
        <v>1230</v>
      </c>
      <c r="V319">
        <v>4.5</v>
      </c>
      <c r="W319">
        <v>30</v>
      </c>
      <c r="X319" t="s">
        <v>115</v>
      </c>
      <c r="Y319" t="s">
        <v>115</v>
      </c>
      <c r="Z319" t="s">
        <v>115</v>
      </c>
      <c r="AA319" t="s">
        <v>115</v>
      </c>
      <c r="AB319" t="s">
        <v>115</v>
      </c>
      <c r="AC319">
        <v>12.7</v>
      </c>
      <c r="AD319">
        <v>1.4</v>
      </c>
      <c r="AE319" t="s">
        <v>1214</v>
      </c>
      <c r="AF319">
        <v>160</v>
      </c>
      <c r="AG319" t="s">
        <v>1427</v>
      </c>
      <c r="AH319" t="s">
        <v>1634</v>
      </c>
      <c r="AI319" t="s">
        <v>291</v>
      </c>
      <c r="AJ319">
        <v>1.39</v>
      </c>
      <c r="AK319">
        <v>0.15</v>
      </c>
      <c r="AL319">
        <v>6.9000000000000006E-2</v>
      </c>
      <c r="AM319">
        <v>1E-3</v>
      </c>
      <c r="AN319" t="s">
        <v>1624</v>
      </c>
      <c r="AO319" t="s">
        <v>710</v>
      </c>
      <c r="AP319" t="s">
        <v>709</v>
      </c>
      <c r="AQ319" t="s">
        <v>321</v>
      </c>
      <c r="AR319" t="s">
        <v>1429</v>
      </c>
    </row>
    <row r="320" spans="1:45" x14ac:dyDescent="0.2">
      <c r="A320" t="s">
        <v>1430</v>
      </c>
      <c r="B320" t="s">
        <v>1431</v>
      </c>
      <c r="C320" t="s">
        <v>1432</v>
      </c>
      <c r="D320" t="s">
        <v>1433</v>
      </c>
      <c r="E320" t="s">
        <v>695</v>
      </c>
      <c r="F320" t="s">
        <v>656</v>
      </c>
      <c r="G320" t="s">
        <v>24</v>
      </c>
      <c r="H320" t="s">
        <v>41</v>
      </c>
      <c r="I320" t="s">
        <v>1219</v>
      </c>
      <c r="J320">
        <v>2020</v>
      </c>
      <c r="K320">
        <v>58.426943199999997</v>
      </c>
      <c r="L320">
        <v>11.659368499999999</v>
      </c>
      <c r="M320" t="s">
        <v>1226</v>
      </c>
      <c r="N320" t="s">
        <v>1149</v>
      </c>
      <c r="O320" t="s">
        <v>1441</v>
      </c>
      <c r="P320" t="s">
        <v>1441</v>
      </c>
      <c r="Q320" t="s">
        <v>1441</v>
      </c>
      <c r="U320" t="s">
        <v>1221</v>
      </c>
      <c r="V320">
        <v>0.8</v>
      </c>
      <c r="W320">
        <v>30</v>
      </c>
      <c r="X320" t="s">
        <v>115</v>
      </c>
      <c r="Y320" t="s">
        <v>115</v>
      </c>
      <c r="Z320" t="s">
        <v>115</v>
      </c>
      <c r="AA320" t="s">
        <v>115</v>
      </c>
      <c r="AB320" t="s">
        <v>115</v>
      </c>
      <c r="AC320">
        <v>0</v>
      </c>
      <c r="AD320" t="s">
        <v>115</v>
      </c>
      <c r="AE320" t="s">
        <v>1214</v>
      </c>
      <c r="AF320">
        <v>130</v>
      </c>
      <c r="AG320" t="s">
        <v>941</v>
      </c>
      <c r="AH320" t="s">
        <v>1634</v>
      </c>
      <c r="AI320" t="s">
        <v>291</v>
      </c>
      <c r="AJ320" t="s">
        <v>115</v>
      </c>
      <c r="AK320" t="s">
        <v>115</v>
      </c>
      <c r="AL320" t="s">
        <v>115</v>
      </c>
      <c r="AM320" t="s">
        <v>115</v>
      </c>
      <c r="AN320" t="s">
        <v>1442</v>
      </c>
      <c r="AO320" t="s">
        <v>710</v>
      </c>
      <c r="AP320" t="s">
        <v>709</v>
      </c>
      <c r="AQ320" t="s">
        <v>321</v>
      </c>
      <c r="AR320" t="s">
        <v>1429</v>
      </c>
    </row>
    <row r="321" spans="1:44" x14ac:dyDescent="0.2">
      <c r="A321" t="s">
        <v>790</v>
      </c>
      <c r="B321" t="s">
        <v>1448</v>
      </c>
      <c r="C321" t="s">
        <v>1449</v>
      </c>
      <c r="D321" t="s">
        <v>1450</v>
      </c>
      <c r="E321" t="s">
        <v>695</v>
      </c>
      <c r="F321" t="s">
        <v>52</v>
      </c>
      <c r="G321" t="s">
        <v>24</v>
      </c>
      <c r="H321" t="s">
        <v>41</v>
      </c>
      <c r="I321" t="s">
        <v>1219</v>
      </c>
      <c r="J321">
        <v>2020</v>
      </c>
      <c r="K321">
        <v>57.017855330000003</v>
      </c>
      <c r="L321">
        <v>9.589725026</v>
      </c>
      <c r="M321" t="s">
        <v>1226</v>
      </c>
      <c r="N321" t="s">
        <v>1149</v>
      </c>
      <c r="O321" t="s">
        <v>61</v>
      </c>
      <c r="P321" t="s">
        <v>1443</v>
      </c>
      <c r="Q321" t="s">
        <v>1444</v>
      </c>
      <c r="U321" t="s">
        <v>1221</v>
      </c>
      <c r="V321">
        <v>1.1000000000000001</v>
      </c>
      <c r="W321" t="s">
        <v>115</v>
      </c>
      <c r="X321">
        <v>20</v>
      </c>
      <c r="Y321">
        <v>414.98177750000002</v>
      </c>
      <c r="Z321">
        <v>130.68536779999999</v>
      </c>
      <c r="AA321">
        <v>134</v>
      </c>
      <c r="AB321">
        <v>65.817930689999997</v>
      </c>
      <c r="AC321">
        <v>0</v>
      </c>
      <c r="AD321" t="s">
        <v>115</v>
      </c>
      <c r="AE321" t="s">
        <v>1214</v>
      </c>
      <c r="AF321">
        <v>50</v>
      </c>
      <c r="AG321" t="s">
        <v>1445</v>
      </c>
      <c r="AH321" t="s">
        <v>1634</v>
      </c>
      <c r="AI321" t="s">
        <v>291</v>
      </c>
      <c r="AJ321" t="s">
        <v>115</v>
      </c>
      <c r="AK321" t="s">
        <v>115</v>
      </c>
      <c r="AL321" t="s">
        <v>115</v>
      </c>
      <c r="AM321" t="s">
        <v>115</v>
      </c>
      <c r="AN321" t="s">
        <v>1446</v>
      </c>
      <c r="AO321" t="s">
        <v>710</v>
      </c>
      <c r="AP321" t="s">
        <v>709</v>
      </c>
      <c r="AQ321" t="s">
        <v>1447</v>
      </c>
      <c r="AR321" t="s">
        <v>1085</v>
      </c>
    </row>
    <row r="322" spans="1:44" x14ac:dyDescent="0.2">
      <c r="A322" t="s">
        <v>790</v>
      </c>
      <c r="B322" t="s">
        <v>1448</v>
      </c>
      <c r="C322" t="s">
        <v>1449</v>
      </c>
      <c r="D322" t="s">
        <v>1450</v>
      </c>
      <c r="E322" t="s">
        <v>695</v>
      </c>
      <c r="F322" t="s">
        <v>52</v>
      </c>
      <c r="G322" t="s">
        <v>24</v>
      </c>
      <c r="H322" t="s">
        <v>41</v>
      </c>
      <c r="I322" t="s">
        <v>1219</v>
      </c>
      <c r="J322">
        <v>2020</v>
      </c>
      <c r="K322">
        <v>57.062203410000002</v>
      </c>
      <c r="L322">
        <v>9.6856935570000005</v>
      </c>
      <c r="M322" t="s">
        <v>1226</v>
      </c>
      <c r="N322" t="s">
        <v>1149</v>
      </c>
      <c r="O322" t="s">
        <v>61</v>
      </c>
      <c r="P322" t="s">
        <v>1451</v>
      </c>
      <c r="Q322" t="s">
        <v>1452</v>
      </c>
      <c r="U322" t="s">
        <v>1221</v>
      </c>
      <c r="V322">
        <v>1.3</v>
      </c>
      <c r="W322" t="s">
        <v>115</v>
      </c>
      <c r="X322">
        <v>25</v>
      </c>
      <c r="Y322">
        <v>339.53054529999901</v>
      </c>
      <c r="Z322">
        <v>98.014025849999996</v>
      </c>
      <c r="AA322">
        <v>68</v>
      </c>
      <c r="AB322">
        <v>13.856406460000001</v>
      </c>
      <c r="AC322">
        <v>0</v>
      </c>
      <c r="AD322" t="s">
        <v>115</v>
      </c>
      <c r="AE322" t="s">
        <v>1214</v>
      </c>
      <c r="AF322">
        <v>50</v>
      </c>
      <c r="AG322" t="s">
        <v>1445</v>
      </c>
      <c r="AH322" t="s">
        <v>1634</v>
      </c>
      <c r="AI322" t="s">
        <v>291</v>
      </c>
      <c r="AJ322" t="s">
        <v>115</v>
      </c>
      <c r="AK322" t="s">
        <v>115</v>
      </c>
      <c r="AL322" t="s">
        <v>115</v>
      </c>
      <c r="AM322" t="s">
        <v>115</v>
      </c>
      <c r="AN322" t="s">
        <v>1446</v>
      </c>
      <c r="AO322" t="s">
        <v>710</v>
      </c>
      <c r="AP322" t="s">
        <v>709</v>
      </c>
      <c r="AQ322" t="s">
        <v>1447</v>
      </c>
      <c r="AR322" t="s">
        <v>1085</v>
      </c>
    </row>
    <row r="323" spans="1:44" x14ac:dyDescent="0.2">
      <c r="A323" t="s">
        <v>790</v>
      </c>
      <c r="B323" t="s">
        <v>1448</v>
      </c>
      <c r="C323" t="s">
        <v>1449</v>
      </c>
      <c r="D323" t="s">
        <v>1450</v>
      </c>
      <c r="E323" t="s">
        <v>695</v>
      </c>
      <c r="F323" t="s">
        <v>52</v>
      </c>
      <c r="G323" t="s">
        <v>24</v>
      </c>
      <c r="H323" t="s">
        <v>41</v>
      </c>
      <c r="I323" t="s">
        <v>1219</v>
      </c>
      <c r="J323">
        <v>2020</v>
      </c>
      <c r="K323">
        <v>55.885820000000002</v>
      </c>
      <c r="L323">
        <v>12.02094</v>
      </c>
      <c r="M323" t="s">
        <v>1226</v>
      </c>
      <c r="N323" t="s">
        <v>1149</v>
      </c>
      <c r="O323" t="s">
        <v>1453</v>
      </c>
      <c r="P323" t="s">
        <v>1454</v>
      </c>
      <c r="Q323" t="s">
        <v>1455</v>
      </c>
      <c r="U323" t="s">
        <v>1221</v>
      </c>
      <c r="V323">
        <v>3.3</v>
      </c>
      <c r="W323" t="s">
        <v>115</v>
      </c>
      <c r="X323">
        <v>17</v>
      </c>
      <c r="Y323">
        <v>282.94212110000001</v>
      </c>
      <c r="Z323">
        <v>113.1768484</v>
      </c>
      <c r="AA323">
        <v>194</v>
      </c>
      <c r="AB323">
        <v>46.765371799999997</v>
      </c>
      <c r="AC323">
        <v>4.24</v>
      </c>
      <c r="AD323" t="s">
        <v>115</v>
      </c>
      <c r="AE323" t="s">
        <v>1215</v>
      </c>
      <c r="AF323">
        <v>142</v>
      </c>
      <c r="AG323" t="s">
        <v>1456</v>
      </c>
      <c r="AH323" t="s">
        <v>1634</v>
      </c>
      <c r="AI323" t="s">
        <v>291</v>
      </c>
      <c r="AJ323">
        <v>0.4</v>
      </c>
      <c r="AK323" t="s">
        <v>115</v>
      </c>
      <c r="AL323">
        <v>1.2999999999999999E-2</v>
      </c>
      <c r="AM323" t="s">
        <v>115</v>
      </c>
      <c r="AN323" t="s">
        <v>1285</v>
      </c>
      <c r="AO323" t="s">
        <v>710</v>
      </c>
      <c r="AP323" t="s">
        <v>709</v>
      </c>
      <c r="AQ323" t="s">
        <v>1447</v>
      </c>
      <c r="AR323" t="s">
        <v>1085</v>
      </c>
    </row>
    <row r="324" spans="1:44" x14ac:dyDescent="0.2">
      <c r="A324" t="s">
        <v>790</v>
      </c>
      <c r="B324" t="s">
        <v>1448</v>
      </c>
      <c r="C324" t="s">
        <v>1449</v>
      </c>
      <c r="D324" t="s">
        <v>1450</v>
      </c>
      <c r="E324" t="s">
        <v>695</v>
      </c>
      <c r="F324" t="s">
        <v>52</v>
      </c>
      <c r="G324" t="s">
        <v>24</v>
      </c>
      <c r="H324" t="s">
        <v>41</v>
      </c>
      <c r="I324" t="s">
        <v>1219</v>
      </c>
      <c r="J324">
        <v>2020</v>
      </c>
      <c r="K324">
        <v>55.706409999999998</v>
      </c>
      <c r="L324">
        <v>12.01412</v>
      </c>
      <c r="M324" t="s">
        <v>1226</v>
      </c>
      <c r="N324" t="s">
        <v>1149</v>
      </c>
      <c r="O324" t="s">
        <v>1453</v>
      </c>
      <c r="P324" t="s">
        <v>1457</v>
      </c>
      <c r="Q324" t="s">
        <v>1458</v>
      </c>
      <c r="U324" t="s">
        <v>1221</v>
      </c>
      <c r="V324">
        <v>2.4</v>
      </c>
      <c r="W324" t="s">
        <v>115</v>
      </c>
      <c r="X324">
        <v>13</v>
      </c>
      <c r="Y324">
        <v>452.70739370000001</v>
      </c>
      <c r="Z324">
        <v>246.66322249999999</v>
      </c>
      <c r="AA324">
        <v>563</v>
      </c>
      <c r="AB324">
        <v>329.08965339999997</v>
      </c>
      <c r="AC324">
        <v>32.18</v>
      </c>
      <c r="AD324" t="s">
        <v>115</v>
      </c>
      <c r="AE324" t="s">
        <v>1459</v>
      </c>
      <c r="AF324">
        <v>80.36</v>
      </c>
      <c r="AG324" t="s">
        <v>1460</v>
      </c>
      <c r="AH324" t="s">
        <v>1634</v>
      </c>
      <c r="AI324" t="s">
        <v>291</v>
      </c>
      <c r="AJ324">
        <v>2.4900000000000002</v>
      </c>
      <c r="AK324" t="s">
        <v>115</v>
      </c>
      <c r="AL324">
        <v>8.8999999999999996E-2</v>
      </c>
      <c r="AM324" t="s">
        <v>115</v>
      </c>
      <c r="AN324" t="s">
        <v>1285</v>
      </c>
      <c r="AO324" t="s">
        <v>710</v>
      </c>
      <c r="AP324" t="s">
        <v>709</v>
      </c>
      <c r="AQ324" t="s">
        <v>1447</v>
      </c>
      <c r="AR324" t="s">
        <v>1085</v>
      </c>
    </row>
    <row r="325" spans="1:44" x14ac:dyDescent="0.2">
      <c r="A325" t="s">
        <v>790</v>
      </c>
      <c r="B325" t="s">
        <v>1448</v>
      </c>
      <c r="C325" t="s">
        <v>1449</v>
      </c>
      <c r="D325" t="s">
        <v>1450</v>
      </c>
      <c r="E325" t="s">
        <v>695</v>
      </c>
      <c r="F325" t="s">
        <v>52</v>
      </c>
      <c r="G325" t="s">
        <v>74</v>
      </c>
      <c r="H325" t="s">
        <v>74</v>
      </c>
      <c r="I325" t="s">
        <v>1219</v>
      </c>
      <c r="J325">
        <v>2020</v>
      </c>
      <c r="K325">
        <v>55.874010830000003</v>
      </c>
      <c r="L325">
        <v>10.03018462</v>
      </c>
      <c r="M325" t="s">
        <v>1226</v>
      </c>
      <c r="N325" t="s">
        <v>1149</v>
      </c>
      <c r="O325" t="s">
        <v>76</v>
      </c>
      <c r="P325" t="s">
        <v>1461</v>
      </c>
      <c r="Q325" t="s">
        <v>1462</v>
      </c>
      <c r="U325" t="s">
        <v>1221</v>
      </c>
      <c r="V325">
        <v>1.35</v>
      </c>
      <c r="W325" t="s">
        <v>115</v>
      </c>
      <c r="X325">
        <v>24</v>
      </c>
      <c r="Y325">
        <v>1301.5337569999999</v>
      </c>
      <c r="Z325">
        <v>198.05948470000001</v>
      </c>
      <c r="AA325">
        <v>96</v>
      </c>
      <c r="AB325">
        <v>5.196152423</v>
      </c>
      <c r="AC325">
        <v>0</v>
      </c>
      <c r="AD325" t="s">
        <v>115</v>
      </c>
      <c r="AE325" t="s">
        <v>1214</v>
      </c>
      <c r="AF325">
        <v>50</v>
      </c>
      <c r="AG325" t="s">
        <v>1445</v>
      </c>
      <c r="AH325" t="s">
        <v>1634</v>
      </c>
      <c r="AI325" t="s">
        <v>291</v>
      </c>
      <c r="AJ325" t="s">
        <v>115</v>
      </c>
      <c r="AK325" t="s">
        <v>115</v>
      </c>
      <c r="AL325" t="s">
        <v>115</v>
      </c>
      <c r="AM325" t="s">
        <v>115</v>
      </c>
      <c r="AN325" t="s">
        <v>1446</v>
      </c>
      <c r="AO325" t="s">
        <v>710</v>
      </c>
      <c r="AP325" t="s">
        <v>709</v>
      </c>
      <c r="AQ325" t="s">
        <v>1447</v>
      </c>
      <c r="AR325" t="s">
        <v>1085</v>
      </c>
    </row>
    <row r="326" spans="1:44" x14ac:dyDescent="0.2">
      <c r="A326" t="s">
        <v>790</v>
      </c>
      <c r="B326" t="s">
        <v>1448</v>
      </c>
      <c r="C326" t="s">
        <v>1449</v>
      </c>
      <c r="D326" t="s">
        <v>1450</v>
      </c>
      <c r="E326" t="s">
        <v>695</v>
      </c>
      <c r="F326" t="s">
        <v>52</v>
      </c>
      <c r="G326" t="s">
        <v>74</v>
      </c>
      <c r="H326" t="s">
        <v>74</v>
      </c>
      <c r="I326" t="s">
        <v>1219</v>
      </c>
      <c r="J326">
        <v>2020</v>
      </c>
      <c r="K326">
        <v>55.815362909999997</v>
      </c>
      <c r="L326">
        <v>10.057375390000001</v>
      </c>
      <c r="M326" t="s">
        <v>1226</v>
      </c>
      <c r="N326" t="s">
        <v>1149</v>
      </c>
      <c r="O326" t="s">
        <v>76</v>
      </c>
      <c r="P326" t="s">
        <v>1463</v>
      </c>
      <c r="Q326" t="s">
        <v>1464</v>
      </c>
      <c r="U326" t="s">
        <v>1221</v>
      </c>
      <c r="V326">
        <v>1.25</v>
      </c>
      <c r="W326" t="s">
        <v>115</v>
      </c>
      <c r="X326">
        <v>22</v>
      </c>
      <c r="Y326">
        <v>801.66934300000003</v>
      </c>
      <c r="Z326">
        <v>342.56256480000002</v>
      </c>
      <c r="AA326">
        <v>118</v>
      </c>
      <c r="AB326">
        <v>50.229473419999998</v>
      </c>
      <c r="AC326">
        <v>0</v>
      </c>
      <c r="AD326" t="s">
        <v>115</v>
      </c>
      <c r="AE326" t="s">
        <v>1214</v>
      </c>
      <c r="AF326">
        <v>50</v>
      </c>
      <c r="AG326" t="s">
        <v>1445</v>
      </c>
      <c r="AH326" t="s">
        <v>1634</v>
      </c>
      <c r="AI326" t="s">
        <v>291</v>
      </c>
      <c r="AJ326" t="s">
        <v>115</v>
      </c>
      <c r="AK326" t="s">
        <v>115</v>
      </c>
      <c r="AL326" t="s">
        <v>115</v>
      </c>
      <c r="AM326" t="s">
        <v>115</v>
      </c>
      <c r="AN326" t="s">
        <v>1446</v>
      </c>
      <c r="AO326" t="s">
        <v>710</v>
      </c>
      <c r="AP326" t="s">
        <v>709</v>
      </c>
      <c r="AQ326" t="s">
        <v>1447</v>
      </c>
      <c r="AR326" t="s">
        <v>1085</v>
      </c>
    </row>
    <row r="327" spans="1:44" x14ac:dyDescent="0.2">
      <c r="A327" t="s">
        <v>790</v>
      </c>
      <c r="B327" t="s">
        <v>1448</v>
      </c>
      <c r="C327" t="s">
        <v>1449</v>
      </c>
      <c r="D327" t="s">
        <v>1450</v>
      </c>
      <c r="E327" t="s">
        <v>695</v>
      </c>
      <c r="F327" t="s">
        <v>52</v>
      </c>
      <c r="G327" t="s">
        <v>74</v>
      </c>
      <c r="H327" t="s">
        <v>74</v>
      </c>
      <c r="I327" t="s">
        <v>1219</v>
      </c>
      <c r="J327">
        <v>2020</v>
      </c>
      <c r="K327">
        <v>55.038966000000002</v>
      </c>
      <c r="L327">
        <v>10.69103058</v>
      </c>
      <c r="M327" t="s">
        <v>1226</v>
      </c>
      <c r="N327" t="s">
        <v>1149</v>
      </c>
      <c r="O327" t="s">
        <v>1465</v>
      </c>
      <c r="P327" t="s">
        <v>1466</v>
      </c>
      <c r="Q327" t="s">
        <v>1467</v>
      </c>
      <c r="U327" t="s">
        <v>1221</v>
      </c>
      <c r="V327">
        <v>2.25</v>
      </c>
      <c r="W327" t="s">
        <v>115</v>
      </c>
      <c r="X327">
        <v>10.5</v>
      </c>
      <c r="Y327">
        <v>980.86601959999996</v>
      </c>
      <c r="Z327">
        <v>255.1713379</v>
      </c>
      <c r="AA327">
        <v>272</v>
      </c>
      <c r="AB327">
        <v>79.674337149999999</v>
      </c>
      <c r="AC327">
        <v>134.09</v>
      </c>
      <c r="AD327" t="s">
        <v>115</v>
      </c>
      <c r="AE327" t="s">
        <v>1459</v>
      </c>
      <c r="AF327">
        <v>80.27</v>
      </c>
      <c r="AG327" t="s">
        <v>1460</v>
      </c>
      <c r="AH327" t="s">
        <v>1634</v>
      </c>
      <c r="AI327" t="s">
        <v>291</v>
      </c>
      <c r="AJ327">
        <v>7.64</v>
      </c>
      <c r="AK327" t="s">
        <v>115</v>
      </c>
      <c r="AL327">
        <v>5.1999999999999998E-2</v>
      </c>
      <c r="AM327" t="s">
        <v>115</v>
      </c>
      <c r="AN327" t="s">
        <v>1468</v>
      </c>
      <c r="AO327" t="s">
        <v>710</v>
      </c>
      <c r="AP327" t="s">
        <v>709</v>
      </c>
      <c r="AQ327" t="s">
        <v>1447</v>
      </c>
      <c r="AR327" t="s">
        <v>1085</v>
      </c>
    </row>
    <row r="328" spans="1:44" x14ac:dyDescent="0.2">
      <c r="A328" t="s">
        <v>790</v>
      </c>
      <c r="B328" t="s">
        <v>1448</v>
      </c>
      <c r="C328" t="s">
        <v>1449</v>
      </c>
      <c r="D328" t="s">
        <v>1450</v>
      </c>
      <c r="E328" t="s">
        <v>695</v>
      </c>
      <c r="F328" t="s">
        <v>52</v>
      </c>
      <c r="G328" t="s">
        <v>74</v>
      </c>
      <c r="H328" t="s">
        <v>74</v>
      </c>
      <c r="I328" t="s">
        <v>1219</v>
      </c>
      <c r="J328">
        <v>2020</v>
      </c>
      <c r="K328">
        <v>54.996853289999997</v>
      </c>
      <c r="L328">
        <v>10.66857222</v>
      </c>
      <c r="M328" t="s">
        <v>1226</v>
      </c>
      <c r="N328" t="s">
        <v>1149</v>
      </c>
      <c r="O328" t="s">
        <v>1465</v>
      </c>
      <c r="P328" t="s">
        <v>1469</v>
      </c>
      <c r="Q328" t="s">
        <v>1470</v>
      </c>
      <c r="U328" t="s">
        <v>1221</v>
      </c>
      <c r="V328">
        <v>1.1000000000000001</v>
      </c>
      <c r="W328" t="s">
        <v>115</v>
      </c>
      <c r="X328">
        <v>15</v>
      </c>
      <c r="Y328">
        <v>2338.9882010000001</v>
      </c>
      <c r="Z328">
        <v>385.1894408</v>
      </c>
      <c r="AA328">
        <v>288</v>
      </c>
      <c r="AB328">
        <v>55.425625840000002</v>
      </c>
      <c r="AC328">
        <v>0</v>
      </c>
      <c r="AD328" t="s">
        <v>115</v>
      </c>
      <c r="AE328" t="s">
        <v>1214</v>
      </c>
      <c r="AF328">
        <v>50</v>
      </c>
      <c r="AG328" t="s">
        <v>1445</v>
      </c>
      <c r="AH328" t="s">
        <v>1634</v>
      </c>
      <c r="AI328" t="s">
        <v>291</v>
      </c>
      <c r="AJ328" t="s">
        <v>115</v>
      </c>
      <c r="AK328" t="s">
        <v>115</v>
      </c>
      <c r="AL328" t="s">
        <v>115</v>
      </c>
      <c r="AM328" t="s">
        <v>115</v>
      </c>
      <c r="AN328" t="s">
        <v>1446</v>
      </c>
      <c r="AO328" t="s">
        <v>710</v>
      </c>
      <c r="AP328" t="s">
        <v>709</v>
      </c>
      <c r="AQ328" t="s">
        <v>1447</v>
      </c>
      <c r="AR328" t="s">
        <v>1085</v>
      </c>
    </row>
    <row r="329" spans="1:44" x14ac:dyDescent="0.2">
      <c r="A329" t="s">
        <v>236</v>
      </c>
      <c r="B329" t="s">
        <v>717</v>
      </c>
      <c r="C329" t="s">
        <v>237</v>
      </c>
      <c r="D329" t="s">
        <v>241</v>
      </c>
      <c r="E329" t="s">
        <v>695</v>
      </c>
      <c r="F329" t="s">
        <v>218</v>
      </c>
      <c r="G329" t="s">
        <v>24</v>
      </c>
      <c r="H329" t="s">
        <v>219</v>
      </c>
      <c r="I329" t="s">
        <v>1219</v>
      </c>
      <c r="J329">
        <v>2019</v>
      </c>
      <c r="K329">
        <v>40.130783000000001</v>
      </c>
      <c r="L329">
        <v>-8.8469669999999994</v>
      </c>
      <c r="M329" t="s">
        <v>263</v>
      </c>
      <c r="N329" t="s">
        <v>1149</v>
      </c>
      <c r="O329" t="s">
        <v>259</v>
      </c>
      <c r="P329">
        <v>3</v>
      </c>
      <c r="Q329" t="s">
        <v>264</v>
      </c>
      <c r="R329" t="s">
        <v>55</v>
      </c>
      <c r="T329" t="s">
        <v>34</v>
      </c>
      <c r="V329" t="s">
        <v>115</v>
      </c>
      <c r="W329" t="s">
        <v>115</v>
      </c>
      <c r="X329" t="s">
        <v>115</v>
      </c>
      <c r="Y329" t="s">
        <v>115</v>
      </c>
      <c r="Z329" t="s">
        <v>115</v>
      </c>
      <c r="AA329" t="s">
        <v>115</v>
      </c>
      <c r="AB329" t="s">
        <v>115</v>
      </c>
      <c r="AC329">
        <v>93.94</v>
      </c>
      <c r="AD329">
        <v>7.51</v>
      </c>
      <c r="AE329" t="s">
        <v>1214</v>
      </c>
      <c r="AF329">
        <v>58</v>
      </c>
      <c r="AG329" t="s">
        <v>957</v>
      </c>
      <c r="AH329" t="s">
        <v>1634</v>
      </c>
      <c r="AI329" t="s">
        <v>718</v>
      </c>
      <c r="AJ329">
        <v>3.3</v>
      </c>
      <c r="AK329">
        <v>0.3</v>
      </c>
      <c r="AL329" t="s">
        <v>115</v>
      </c>
      <c r="AM329" t="s">
        <v>115</v>
      </c>
      <c r="AN329" t="s">
        <v>1782</v>
      </c>
      <c r="AO329" t="s">
        <v>725</v>
      </c>
      <c r="AP329" t="s">
        <v>709</v>
      </c>
      <c r="AQ329" t="s">
        <v>321</v>
      </c>
      <c r="AR329" t="s">
        <v>1072</v>
      </c>
    </row>
    <row r="330" spans="1:44" x14ac:dyDescent="0.2">
      <c r="A330" t="s">
        <v>1223</v>
      </c>
      <c r="B330" t="s">
        <v>1224</v>
      </c>
      <c r="C330" t="s">
        <v>237</v>
      </c>
      <c r="D330" t="s">
        <v>241</v>
      </c>
      <c r="E330" t="s">
        <v>695</v>
      </c>
      <c r="F330" t="s">
        <v>232</v>
      </c>
      <c r="G330" t="s">
        <v>24</v>
      </c>
      <c r="H330" t="s">
        <v>219</v>
      </c>
      <c r="I330" t="s">
        <v>1219</v>
      </c>
      <c r="J330">
        <v>2018</v>
      </c>
      <c r="K330">
        <v>43.383327999999999</v>
      </c>
      <c r="L330">
        <v>-4.3174650000000003</v>
      </c>
      <c r="M330" t="s">
        <v>263</v>
      </c>
      <c r="N330" t="s">
        <v>1149</v>
      </c>
      <c r="O330" t="s">
        <v>249</v>
      </c>
      <c r="P330" t="s">
        <v>239</v>
      </c>
      <c r="Q330" t="s">
        <v>1220</v>
      </c>
      <c r="U330" t="s">
        <v>1221</v>
      </c>
      <c r="V330" t="s">
        <v>115</v>
      </c>
      <c r="W330" t="s">
        <v>115</v>
      </c>
      <c r="X330" t="s">
        <v>115</v>
      </c>
      <c r="Y330" t="s">
        <v>115</v>
      </c>
      <c r="Z330" t="s">
        <v>115</v>
      </c>
      <c r="AA330" t="s">
        <v>115</v>
      </c>
      <c r="AB330" t="s">
        <v>115</v>
      </c>
      <c r="AC330">
        <v>45.57</v>
      </c>
      <c r="AD330">
        <v>3.95</v>
      </c>
      <c r="AE330" t="s">
        <v>1214</v>
      </c>
      <c r="AF330">
        <v>55</v>
      </c>
      <c r="AG330" t="s">
        <v>953</v>
      </c>
      <c r="AH330" t="s">
        <v>1634</v>
      </c>
      <c r="AI330" t="s">
        <v>291</v>
      </c>
      <c r="AJ330">
        <v>3.5</v>
      </c>
      <c r="AK330">
        <v>0.3</v>
      </c>
      <c r="AL330" t="s">
        <v>115</v>
      </c>
      <c r="AM330" t="s">
        <v>115</v>
      </c>
      <c r="AN330" t="s">
        <v>1782</v>
      </c>
      <c r="AO330" t="s">
        <v>1222</v>
      </c>
      <c r="AP330" t="s">
        <v>709</v>
      </c>
      <c r="AQ330" t="s">
        <v>321</v>
      </c>
      <c r="AR330" t="s">
        <v>1072</v>
      </c>
    </row>
    <row r="331" spans="1:44" x14ac:dyDescent="0.2">
      <c r="A331" t="s">
        <v>1472</v>
      </c>
      <c r="B331" t="s">
        <v>728</v>
      </c>
      <c r="C331" t="s">
        <v>302</v>
      </c>
      <c r="D331" t="s">
        <v>729</v>
      </c>
      <c r="E331" t="s">
        <v>695</v>
      </c>
      <c r="F331" t="s">
        <v>232</v>
      </c>
      <c r="G331" t="s">
        <v>24</v>
      </c>
      <c r="H331" t="s">
        <v>219</v>
      </c>
      <c r="I331" t="s">
        <v>1219</v>
      </c>
      <c r="J331">
        <v>2018</v>
      </c>
      <c r="K331">
        <v>36.46949</v>
      </c>
      <c r="L331">
        <v>-6.2519609999999997</v>
      </c>
      <c r="M331" t="s">
        <v>1276</v>
      </c>
      <c r="N331" t="s">
        <v>1277</v>
      </c>
      <c r="O331" t="s">
        <v>298</v>
      </c>
      <c r="P331" t="s">
        <v>299</v>
      </c>
      <c r="Q331" t="s">
        <v>1473</v>
      </c>
      <c r="U331" t="s">
        <v>1300</v>
      </c>
      <c r="V331">
        <v>0.77900000000000003</v>
      </c>
      <c r="W331" t="s">
        <v>115</v>
      </c>
      <c r="X331" t="s">
        <v>115</v>
      </c>
      <c r="Y331" t="s">
        <v>115</v>
      </c>
      <c r="Z331" t="s">
        <v>115</v>
      </c>
      <c r="AA331" t="s">
        <v>115</v>
      </c>
      <c r="AB331" t="s">
        <v>115</v>
      </c>
      <c r="AC331">
        <v>27.75</v>
      </c>
      <c r="AD331" t="s">
        <v>115</v>
      </c>
      <c r="AE331" t="s">
        <v>1215</v>
      </c>
      <c r="AF331">
        <v>97.4</v>
      </c>
      <c r="AG331" t="s">
        <v>1477</v>
      </c>
      <c r="AH331" t="s">
        <v>1634</v>
      </c>
      <c r="AI331" t="s">
        <v>291</v>
      </c>
      <c r="AJ331">
        <v>2.44</v>
      </c>
      <c r="AK331" t="s">
        <v>115</v>
      </c>
      <c r="AL331">
        <v>0.1</v>
      </c>
      <c r="AM331" t="s">
        <v>115</v>
      </c>
      <c r="AN331" t="s">
        <v>1475</v>
      </c>
      <c r="AO331" t="s">
        <v>710</v>
      </c>
      <c r="AP331" t="s">
        <v>709</v>
      </c>
      <c r="AQ331" t="s">
        <v>321</v>
      </c>
      <c r="AR331" t="s">
        <v>1075</v>
      </c>
    </row>
    <row r="332" spans="1:44" x14ac:dyDescent="0.2">
      <c r="A332" t="s">
        <v>1483</v>
      </c>
      <c r="B332" t="s">
        <v>1484</v>
      </c>
      <c r="C332" t="s">
        <v>1485</v>
      </c>
      <c r="D332" t="s">
        <v>1486</v>
      </c>
      <c r="E332" t="s">
        <v>695</v>
      </c>
      <c r="F332" t="s">
        <v>303</v>
      </c>
      <c r="G332" t="s">
        <v>266</v>
      </c>
      <c r="H332" t="s">
        <v>267</v>
      </c>
      <c r="I332" t="s">
        <v>1219</v>
      </c>
      <c r="J332">
        <v>2018</v>
      </c>
      <c r="K332">
        <v>42.564722000000003</v>
      </c>
      <c r="L332">
        <v>9.536111</v>
      </c>
      <c r="M332" t="s">
        <v>1280</v>
      </c>
      <c r="N332" t="s">
        <v>1281</v>
      </c>
      <c r="O332" t="s">
        <v>1478</v>
      </c>
      <c r="P332" t="s">
        <v>1479</v>
      </c>
      <c r="Q332" t="s">
        <v>1770</v>
      </c>
      <c r="U332" t="s">
        <v>1243</v>
      </c>
      <c r="V332">
        <v>10</v>
      </c>
      <c r="W332" t="s">
        <v>115</v>
      </c>
      <c r="X332" t="s">
        <v>115</v>
      </c>
      <c r="Y332" t="s">
        <v>115</v>
      </c>
      <c r="Z332" t="s">
        <v>115</v>
      </c>
      <c r="AA332" t="s">
        <v>115</v>
      </c>
      <c r="AB332" t="s">
        <v>115</v>
      </c>
      <c r="AC332">
        <v>34.26</v>
      </c>
      <c r="AD332" t="s">
        <v>115</v>
      </c>
      <c r="AE332" t="s">
        <v>1216</v>
      </c>
      <c r="AF332">
        <v>113.25</v>
      </c>
      <c r="AG332" t="s">
        <v>1480</v>
      </c>
      <c r="AH332" t="s">
        <v>1634</v>
      </c>
      <c r="AI332" t="s">
        <v>359</v>
      </c>
      <c r="AJ332">
        <v>1.015452539</v>
      </c>
      <c r="AK332" t="s">
        <v>115</v>
      </c>
      <c r="AL332" t="s">
        <v>115</v>
      </c>
      <c r="AM332" t="s">
        <v>115</v>
      </c>
      <c r="AO332" t="s">
        <v>710</v>
      </c>
      <c r="AP332" t="s">
        <v>709</v>
      </c>
      <c r="AQ332" t="s">
        <v>1481</v>
      </c>
      <c r="AR332" t="s">
        <v>1482</v>
      </c>
    </row>
    <row r="333" spans="1:44" x14ac:dyDescent="0.2">
      <c r="A333" t="s">
        <v>1483</v>
      </c>
      <c r="B333" t="s">
        <v>1484</v>
      </c>
      <c r="C333" t="s">
        <v>1485</v>
      </c>
      <c r="D333" t="s">
        <v>1489</v>
      </c>
      <c r="E333" t="s">
        <v>695</v>
      </c>
      <c r="F333" t="s">
        <v>303</v>
      </c>
      <c r="G333" t="s">
        <v>266</v>
      </c>
      <c r="H333" t="s">
        <v>267</v>
      </c>
      <c r="I333" t="s">
        <v>1219</v>
      </c>
      <c r="J333">
        <v>2018</v>
      </c>
      <c r="K333">
        <v>42.564722000000003</v>
      </c>
      <c r="L333">
        <v>9.5552779999999995</v>
      </c>
      <c r="M333" t="s">
        <v>1280</v>
      </c>
      <c r="N333" t="s">
        <v>1281</v>
      </c>
      <c r="O333" t="s">
        <v>1478</v>
      </c>
      <c r="P333" t="s">
        <v>1487</v>
      </c>
      <c r="Q333" t="s">
        <v>1771</v>
      </c>
      <c r="U333" t="s">
        <v>1243</v>
      </c>
      <c r="V333">
        <v>20</v>
      </c>
      <c r="W333" t="s">
        <v>115</v>
      </c>
      <c r="X333" t="s">
        <v>115</v>
      </c>
      <c r="Y333" t="s">
        <v>115</v>
      </c>
      <c r="Z333" t="s">
        <v>115</v>
      </c>
      <c r="AA333" t="s">
        <v>115</v>
      </c>
      <c r="AB333" t="s">
        <v>115</v>
      </c>
      <c r="AC333">
        <v>22.92</v>
      </c>
      <c r="AD333" t="s">
        <v>115</v>
      </c>
      <c r="AE333" t="s">
        <v>1216</v>
      </c>
      <c r="AF333">
        <v>101.25</v>
      </c>
      <c r="AG333" t="s">
        <v>1488</v>
      </c>
      <c r="AH333" t="s">
        <v>1634</v>
      </c>
      <c r="AI333" t="s">
        <v>359</v>
      </c>
      <c r="AJ333">
        <v>0.56792098499999999</v>
      </c>
      <c r="AK333" t="s">
        <v>115</v>
      </c>
      <c r="AL333" t="s">
        <v>115</v>
      </c>
      <c r="AM333" t="s">
        <v>115</v>
      </c>
      <c r="AO333" t="s">
        <v>710</v>
      </c>
      <c r="AP333" t="s">
        <v>709</v>
      </c>
      <c r="AQ333" t="s">
        <v>1481</v>
      </c>
      <c r="AR333" t="s">
        <v>1482</v>
      </c>
    </row>
    <row r="334" spans="1:44" x14ac:dyDescent="0.2">
      <c r="A334" t="s">
        <v>1483</v>
      </c>
      <c r="B334" t="s">
        <v>1484</v>
      </c>
      <c r="C334" t="s">
        <v>1485</v>
      </c>
      <c r="D334" t="s">
        <v>1493</v>
      </c>
      <c r="E334" t="s">
        <v>695</v>
      </c>
      <c r="F334" t="s">
        <v>303</v>
      </c>
      <c r="G334" t="s">
        <v>266</v>
      </c>
      <c r="H334" t="s">
        <v>267</v>
      </c>
      <c r="I334" t="s">
        <v>1219</v>
      </c>
      <c r="J334">
        <v>2018</v>
      </c>
      <c r="K334">
        <v>42.301943999999999</v>
      </c>
      <c r="L334">
        <v>9.5616669999999999</v>
      </c>
      <c r="M334" t="s">
        <v>1280</v>
      </c>
      <c r="N334" t="s">
        <v>1281</v>
      </c>
      <c r="O334" t="s">
        <v>1490</v>
      </c>
      <c r="P334" t="s">
        <v>1491</v>
      </c>
      <c r="Q334" t="s">
        <v>1772</v>
      </c>
      <c r="U334" t="s">
        <v>1243</v>
      </c>
      <c r="V334">
        <v>10</v>
      </c>
      <c r="W334" t="s">
        <v>115</v>
      </c>
      <c r="X334" t="s">
        <v>115</v>
      </c>
      <c r="Y334" t="s">
        <v>115</v>
      </c>
      <c r="Z334" t="s">
        <v>115</v>
      </c>
      <c r="AA334" t="s">
        <v>115</v>
      </c>
      <c r="AB334" t="s">
        <v>115</v>
      </c>
      <c r="AC334">
        <v>93</v>
      </c>
      <c r="AD334" t="s">
        <v>115</v>
      </c>
      <c r="AE334" t="s">
        <v>1216</v>
      </c>
      <c r="AF334">
        <v>105.25</v>
      </c>
      <c r="AG334" t="s">
        <v>1492</v>
      </c>
      <c r="AH334" t="s">
        <v>1634</v>
      </c>
      <c r="AI334" t="s">
        <v>359</v>
      </c>
      <c r="AJ334">
        <v>2.1852494579999999</v>
      </c>
      <c r="AK334" t="s">
        <v>115</v>
      </c>
      <c r="AL334" t="s">
        <v>115</v>
      </c>
      <c r="AM334" t="s">
        <v>115</v>
      </c>
      <c r="AO334" t="s">
        <v>710</v>
      </c>
      <c r="AP334" t="s">
        <v>709</v>
      </c>
      <c r="AQ334" t="s">
        <v>1481</v>
      </c>
      <c r="AR334" t="s">
        <v>1482</v>
      </c>
    </row>
    <row r="335" spans="1:44" x14ac:dyDescent="0.2">
      <c r="A335" t="s">
        <v>1483</v>
      </c>
      <c r="B335" t="s">
        <v>1484</v>
      </c>
      <c r="C335" t="s">
        <v>1485</v>
      </c>
      <c r="D335" t="s">
        <v>1496</v>
      </c>
      <c r="E335" t="s">
        <v>695</v>
      </c>
      <c r="F335" t="s">
        <v>303</v>
      </c>
      <c r="G335" t="s">
        <v>266</v>
      </c>
      <c r="H335" t="s">
        <v>267</v>
      </c>
      <c r="I335" t="s">
        <v>1219</v>
      </c>
      <c r="J335">
        <v>2018</v>
      </c>
      <c r="K335">
        <v>42.302222</v>
      </c>
      <c r="L335">
        <v>9.5683330000000009</v>
      </c>
      <c r="M335" t="s">
        <v>1280</v>
      </c>
      <c r="N335" t="s">
        <v>1281</v>
      </c>
      <c r="O335" t="s">
        <v>1490</v>
      </c>
      <c r="P335" t="s">
        <v>1494</v>
      </c>
      <c r="Q335" t="s">
        <v>1773</v>
      </c>
      <c r="U335" t="s">
        <v>1243</v>
      </c>
      <c r="V335">
        <v>20</v>
      </c>
      <c r="W335" t="s">
        <v>115</v>
      </c>
      <c r="X335" t="s">
        <v>115</v>
      </c>
      <c r="Y335" t="s">
        <v>115</v>
      </c>
      <c r="Z335" t="s">
        <v>115</v>
      </c>
      <c r="AA335" t="s">
        <v>115</v>
      </c>
      <c r="AB335" t="s">
        <v>115</v>
      </c>
      <c r="AC335">
        <v>15.99</v>
      </c>
      <c r="AD335" t="s">
        <v>115</v>
      </c>
      <c r="AE335" t="s">
        <v>1216</v>
      </c>
      <c r="AF335">
        <v>121.26</v>
      </c>
      <c r="AG335" t="s">
        <v>1495</v>
      </c>
      <c r="AH335" t="s">
        <v>1634</v>
      </c>
      <c r="AI335" t="s">
        <v>359</v>
      </c>
      <c r="AJ335">
        <v>0.47418142600000002</v>
      </c>
      <c r="AK335" t="s">
        <v>115</v>
      </c>
      <c r="AL335" t="s">
        <v>115</v>
      </c>
      <c r="AM335" t="s">
        <v>115</v>
      </c>
      <c r="AO335" t="s">
        <v>710</v>
      </c>
      <c r="AP335" t="s">
        <v>709</v>
      </c>
      <c r="AQ335" t="s">
        <v>1481</v>
      </c>
      <c r="AR335" t="s">
        <v>1482</v>
      </c>
    </row>
    <row r="336" spans="1:44" x14ac:dyDescent="0.2">
      <c r="A336" t="s">
        <v>1483</v>
      </c>
      <c r="B336" t="s">
        <v>1484</v>
      </c>
      <c r="C336" t="s">
        <v>1485</v>
      </c>
      <c r="D336" t="s">
        <v>1500</v>
      </c>
      <c r="E336" t="s">
        <v>695</v>
      </c>
      <c r="F336" t="s">
        <v>303</v>
      </c>
      <c r="G336" t="s">
        <v>266</v>
      </c>
      <c r="H336" t="s">
        <v>267</v>
      </c>
      <c r="I336" t="s">
        <v>1219</v>
      </c>
      <c r="J336">
        <v>2018</v>
      </c>
      <c r="K336">
        <v>41.882778000000002</v>
      </c>
      <c r="L336">
        <v>9.420833</v>
      </c>
      <c r="M336" t="s">
        <v>1280</v>
      </c>
      <c r="N336" t="s">
        <v>1281</v>
      </c>
      <c r="O336" t="s">
        <v>1497</v>
      </c>
      <c r="P336" t="s">
        <v>1498</v>
      </c>
      <c r="Q336" t="s">
        <v>1774</v>
      </c>
      <c r="U336" t="s">
        <v>1243</v>
      </c>
      <c r="V336">
        <v>20</v>
      </c>
      <c r="W336" t="s">
        <v>115</v>
      </c>
      <c r="X336" t="s">
        <v>115</v>
      </c>
      <c r="Y336" t="s">
        <v>115</v>
      </c>
      <c r="Z336" t="s">
        <v>115</v>
      </c>
      <c r="AA336" t="s">
        <v>115</v>
      </c>
      <c r="AB336" t="s">
        <v>115</v>
      </c>
      <c r="AC336">
        <v>29.94</v>
      </c>
      <c r="AD336" t="s">
        <v>115</v>
      </c>
      <c r="AE336" t="s">
        <v>1216</v>
      </c>
      <c r="AF336">
        <v>137.5</v>
      </c>
      <c r="AG336" t="s">
        <v>1499</v>
      </c>
      <c r="AH336" t="s">
        <v>1634</v>
      </c>
      <c r="AI336" t="s">
        <v>359</v>
      </c>
      <c r="AJ336">
        <v>0.83637791500000003</v>
      </c>
      <c r="AK336" t="s">
        <v>115</v>
      </c>
      <c r="AL336" t="s">
        <v>115</v>
      </c>
      <c r="AM336" t="s">
        <v>115</v>
      </c>
      <c r="AO336" t="s">
        <v>710</v>
      </c>
      <c r="AP336" t="s">
        <v>709</v>
      </c>
      <c r="AQ336" t="s">
        <v>1481</v>
      </c>
      <c r="AR336" t="s">
        <v>1482</v>
      </c>
    </row>
    <row r="337" spans="1:44" x14ac:dyDescent="0.2">
      <c r="A337" t="s">
        <v>1483</v>
      </c>
      <c r="B337" t="s">
        <v>1484</v>
      </c>
      <c r="C337" t="s">
        <v>1485</v>
      </c>
      <c r="D337" t="s">
        <v>1503</v>
      </c>
      <c r="E337" t="s">
        <v>695</v>
      </c>
      <c r="F337" t="s">
        <v>303</v>
      </c>
      <c r="G337" t="s">
        <v>266</v>
      </c>
      <c r="H337" t="s">
        <v>267</v>
      </c>
      <c r="I337" t="s">
        <v>1219</v>
      </c>
      <c r="J337">
        <v>2018</v>
      </c>
      <c r="K337">
        <v>42.058889000000001</v>
      </c>
      <c r="L337">
        <v>9.5225000000000009</v>
      </c>
      <c r="M337" t="s">
        <v>1280</v>
      </c>
      <c r="N337" t="s">
        <v>1281</v>
      </c>
      <c r="O337" t="s">
        <v>1501</v>
      </c>
      <c r="P337" t="s">
        <v>1502</v>
      </c>
      <c r="Q337" t="s">
        <v>1775</v>
      </c>
      <c r="U337" t="s">
        <v>1243</v>
      </c>
      <c r="V337">
        <v>10</v>
      </c>
      <c r="W337" t="s">
        <v>115</v>
      </c>
      <c r="X337" t="s">
        <v>115</v>
      </c>
      <c r="Y337" t="s">
        <v>115</v>
      </c>
      <c r="Z337" t="s">
        <v>115</v>
      </c>
      <c r="AA337" t="s">
        <v>115</v>
      </c>
      <c r="AB337" t="s">
        <v>115</v>
      </c>
      <c r="AC337">
        <v>58.09</v>
      </c>
      <c r="AD337" t="s">
        <v>115</v>
      </c>
      <c r="AE337" t="s">
        <v>1216</v>
      </c>
      <c r="AF337">
        <v>115.75</v>
      </c>
      <c r="AG337" t="s">
        <v>882</v>
      </c>
      <c r="AH337" t="s">
        <v>1634</v>
      </c>
      <c r="AI337" t="s">
        <v>359</v>
      </c>
      <c r="AJ337">
        <v>1.987041037</v>
      </c>
      <c r="AK337" t="s">
        <v>115</v>
      </c>
      <c r="AL337" t="s">
        <v>115</v>
      </c>
      <c r="AM337" t="s">
        <v>115</v>
      </c>
      <c r="AO337" t="s">
        <v>710</v>
      </c>
      <c r="AP337" t="s">
        <v>709</v>
      </c>
      <c r="AQ337" t="s">
        <v>1481</v>
      </c>
      <c r="AR337" t="s">
        <v>1482</v>
      </c>
    </row>
    <row r="338" spans="1:44" x14ac:dyDescent="0.2">
      <c r="A338" t="s">
        <v>1483</v>
      </c>
      <c r="B338" t="s">
        <v>1484</v>
      </c>
      <c r="C338" t="s">
        <v>1485</v>
      </c>
      <c r="D338" t="s">
        <v>1505</v>
      </c>
      <c r="E338" t="s">
        <v>695</v>
      </c>
      <c r="F338" t="s">
        <v>303</v>
      </c>
      <c r="G338" t="s">
        <v>266</v>
      </c>
      <c r="H338" t="s">
        <v>267</v>
      </c>
      <c r="I338" t="s">
        <v>1219</v>
      </c>
      <c r="J338">
        <v>2018</v>
      </c>
      <c r="K338">
        <v>42.059443999999999</v>
      </c>
      <c r="L338">
        <v>9.5411110000000008</v>
      </c>
      <c r="M338" t="s">
        <v>1280</v>
      </c>
      <c r="N338" t="s">
        <v>1281</v>
      </c>
      <c r="O338" t="s">
        <v>1501</v>
      </c>
      <c r="P338" t="s">
        <v>1504</v>
      </c>
      <c r="Q338" t="s">
        <v>1776</v>
      </c>
      <c r="U338" t="s">
        <v>1243</v>
      </c>
      <c r="V338">
        <v>20</v>
      </c>
      <c r="W338" t="s">
        <v>115</v>
      </c>
      <c r="X338" t="s">
        <v>115</v>
      </c>
      <c r="Y338" t="s">
        <v>115</v>
      </c>
      <c r="Z338" t="s">
        <v>115</v>
      </c>
      <c r="AA338" t="s">
        <v>115</v>
      </c>
      <c r="AB338" t="s">
        <v>115</v>
      </c>
      <c r="AC338">
        <v>29.82</v>
      </c>
      <c r="AD338" t="s">
        <v>115</v>
      </c>
      <c r="AE338" t="s">
        <v>1216</v>
      </c>
      <c r="AF338">
        <v>96.75</v>
      </c>
      <c r="AG338" t="s">
        <v>1476</v>
      </c>
      <c r="AH338" t="s">
        <v>1634</v>
      </c>
      <c r="AI338" t="s">
        <v>359</v>
      </c>
      <c r="AJ338">
        <v>1.188580996</v>
      </c>
      <c r="AK338" t="s">
        <v>115</v>
      </c>
      <c r="AL338" t="s">
        <v>115</v>
      </c>
      <c r="AM338" t="s">
        <v>115</v>
      </c>
      <c r="AO338" t="s">
        <v>710</v>
      </c>
      <c r="AP338" t="s">
        <v>709</v>
      </c>
      <c r="AQ338" t="s">
        <v>1481</v>
      </c>
      <c r="AR338" t="s">
        <v>1482</v>
      </c>
    </row>
    <row r="339" spans="1:44" x14ac:dyDescent="0.2">
      <c r="A339" t="s">
        <v>1483</v>
      </c>
      <c r="B339" t="s">
        <v>1484</v>
      </c>
      <c r="C339" t="s">
        <v>1485</v>
      </c>
      <c r="D339" t="s">
        <v>1508</v>
      </c>
      <c r="E339" t="s">
        <v>695</v>
      </c>
      <c r="F339" t="s">
        <v>303</v>
      </c>
      <c r="G339" t="s">
        <v>266</v>
      </c>
      <c r="H339" t="s">
        <v>267</v>
      </c>
      <c r="I339" t="s">
        <v>1219</v>
      </c>
      <c r="J339">
        <v>2018</v>
      </c>
      <c r="K339">
        <v>42.079721999999997</v>
      </c>
      <c r="L339">
        <v>9.5574999999999992</v>
      </c>
      <c r="M339" t="s">
        <v>1280</v>
      </c>
      <c r="N339" t="s">
        <v>1281</v>
      </c>
      <c r="O339" t="s">
        <v>1501</v>
      </c>
      <c r="P339" t="s">
        <v>1506</v>
      </c>
      <c r="Q339" t="s">
        <v>1777</v>
      </c>
      <c r="U339" t="s">
        <v>1243</v>
      </c>
      <c r="V339">
        <v>20</v>
      </c>
      <c r="W339" t="s">
        <v>115</v>
      </c>
      <c r="X339" t="s">
        <v>115</v>
      </c>
      <c r="Y339" t="s">
        <v>115</v>
      </c>
      <c r="Z339" t="s">
        <v>115</v>
      </c>
      <c r="AA339" t="s">
        <v>115</v>
      </c>
      <c r="AB339" t="s">
        <v>115</v>
      </c>
      <c r="AC339">
        <v>44.09</v>
      </c>
      <c r="AD339" t="s">
        <v>115</v>
      </c>
      <c r="AE339" t="s">
        <v>1216</v>
      </c>
      <c r="AF339">
        <v>128.99</v>
      </c>
      <c r="AG339" t="s">
        <v>1507</v>
      </c>
      <c r="AH339" t="s">
        <v>1634</v>
      </c>
      <c r="AI339" t="s">
        <v>359</v>
      </c>
      <c r="AJ339">
        <v>0.89151191299999999</v>
      </c>
      <c r="AK339" t="s">
        <v>115</v>
      </c>
      <c r="AL339" t="s">
        <v>115</v>
      </c>
      <c r="AM339" t="s">
        <v>115</v>
      </c>
      <c r="AO339" t="s">
        <v>710</v>
      </c>
      <c r="AP339" t="s">
        <v>709</v>
      </c>
      <c r="AQ339" t="s">
        <v>1481</v>
      </c>
      <c r="AR339" t="s">
        <v>1482</v>
      </c>
    </row>
    <row r="340" spans="1:44" x14ac:dyDescent="0.2">
      <c r="A340" t="s">
        <v>1256</v>
      </c>
      <c r="B340" t="s">
        <v>714</v>
      </c>
      <c r="C340" t="s">
        <v>715</v>
      </c>
      <c r="D340" t="s">
        <v>716</v>
      </c>
      <c r="E340" t="s">
        <v>695</v>
      </c>
      <c r="F340" t="s">
        <v>218</v>
      </c>
      <c r="G340" t="s">
        <v>24</v>
      </c>
      <c r="H340" t="s">
        <v>219</v>
      </c>
      <c r="I340" t="s">
        <v>1219</v>
      </c>
      <c r="J340">
        <v>2017</v>
      </c>
      <c r="K340">
        <v>36.988799999999998</v>
      </c>
      <c r="L340">
        <v>-7.8757200000000003</v>
      </c>
      <c r="M340" t="s">
        <v>263</v>
      </c>
      <c r="N340" t="s">
        <v>1149</v>
      </c>
      <c r="O340" t="s">
        <v>221</v>
      </c>
      <c r="P340" t="s">
        <v>516</v>
      </c>
      <c r="Q340" t="s">
        <v>1257</v>
      </c>
      <c r="U340" t="s">
        <v>1246</v>
      </c>
      <c r="V340">
        <v>1</v>
      </c>
      <c r="W340">
        <v>240</v>
      </c>
      <c r="X340" t="s">
        <v>115</v>
      </c>
      <c r="Y340" t="s">
        <v>115</v>
      </c>
      <c r="Z340" t="s">
        <v>115</v>
      </c>
      <c r="AA340" t="s">
        <v>115</v>
      </c>
      <c r="AB340" t="s">
        <v>115</v>
      </c>
      <c r="AC340">
        <v>15.2</v>
      </c>
      <c r="AD340" t="s">
        <v>115</v>
      </c>
      <c r="AE340" t="s">
        <v>1214</v>
      </c>
      <c r="AF340">
        <v>62</v>
      </c>
      <c r="AG340" t="s">
        <v>949</v>
      </c>
      <c r="AH340" t="s">
        <v>1625</v>
      </c>
      <c r="AI340" t="s">
        <v>291</v>
      </c>
      <c r="AJ340">
        <v>1.64</v>
      </c>
      <c r="AK340" t="s">
        <v>115</v>
      </c>
      <c r="AL340" t="s">
        <v>115</v>
      </c>
      <c r="AM340" t="s">
        <v>115</v>
      </c>
      <c r="AN340" t="s">
        <v>1631</v>
      </c>
      <c r="AO340" t="s">
        <v>710</v>
      </c>
      <c r="AP340" t="s">
        <v>709</v>
      </c>
      <c r="AQ340" t="s">
        <v>321</v>
      </c>
      <c r="AR340" t="s">
        <v>1071</v>
      </c>
    </row>
    <row r="341" spans="1:44" x14ac:dyDescent="0.2">
      <c r="A341" t="s">
        <v>1256</v>
      </c>
      <c r="B341" t="s">
        <v>714</v>
      </c>
      <c r="C341" t="s">
        <v>715</v>
      </c>
      <c r="D341" t="s">
        <v>716</v>
      </c>
      <c r="E341" t="s">
        <v>695</v>
      </c>
      <c r="F341" t="s">
        <v>218</v>
      </c>
      <c r="G341" t="s">
        <v>24</v>
      </c>
      <c r="H341" t="s">
        <v>219</v>
      </c>
      <c r="I341" t="s">
        <v>1219</v>
      </c>
      <c r="J341">
        <v>2017</v>
      </c>
      <c r="K341">
        <v>37.002899999999997</v>
      </c>
      <c r="L341">
        <v>-7.8843899999999998</v>
      </c>
      <c r="M341" t="s">
        <v>263</v>
      </c>
      <c r="N341" t="s">
        <v>1149</v>
      </c>
      <c r="O341" t="s">
        <v>221</v>
      </c>
      <c r="P341" t="s">
        <v>518</v>
      </c>
      <c r="Q341" t="s">
        <v>1259</v>
      </c>
      <c r="U341" t="s">
        <v>1246</v>
      </c>
      <c r="V341">
        <v>1</v>
      </c>
      <c r="W341">
        <v>240</v>
      </c>
      <c r="X341" t="s">
        <v>115</v>
      </c>
      <c r="Y341" t="s">
        <v>115</v>
      </c>
      <c r="Z341" t="s">
        <v>115</v>
      </c>
      <c r="AA341" t="s">
        <v>115</v>
      </c>
      <c r="AB341" t="s">
        <v>115</v>
      </c>
      <c r="AC341">
        <v>39.25</v>
      </c>
      <c r="AD341">
        <v>4.1399999999999997</v>
      </c>
      <c r="AE341" t="s">
        <v>1214</v>
      </c>
      <c r="AF341">
        <v>100</v>
      </c>
      <c r="AG341" t="s">
        <v>968</v>
      </c>
      <c r="AH341" t="s">
        <v>1625</v>
      </c>
      <c r="AI341" t="s">
        <v>291</v>
      </c>
      <c r="AJ341">
        <v>4.3499999999999996</v>
      </c>
      <c r="AK341">
        <v>0.45</v>
      </c>
      <c r="AL341">
        <v>0.26500000000000001</v>
      </c>
      <c r="AM341">
        <v>7.6999999999999999E-2</v>
      </c>
      <c r="AN341" t="s">
        <v>1631</v>
      </c>
      <c r="AO341" t="s">
        <v>710</v>
      </c>
      <c r="AP341" t="s">
        <v>709</v>
      </c>
      <c r="AQ341" t="s">
        <v>321</v>
      </c>
      <c r="AR341" t="s">
        <v>1071</v>
      </c>
    </row>
    <row r="342" spans="1:44" x14ac:dyDescent="0.2">
      <c r="A342" t="s">
        <v>1256</v>
      </c>
      <c r="B342" t="s">
        <v>714</v>
      </c>
      <c r="C342" t="s">
        <v>715</v>
      </c>
      <c r="D342" t="s">
        <v>716</v>
      </c>
      <c r="E342" t="s">
        <v>695</v>
      </c>
      <c r="F342" t="s">
        <v>218</v>
      </c>
      <c r="G342" t="s">
        <v>24</v>
      </c>
      <c r="H342" t="s">
        <v>219</v>
      </c>
      <c r="I342" t="s">
        <v>1219</v>
      </c>
      <c r="J342">
        <v>2017</v>
      </c>
      <c r="K342">
        <v>36.9833</v>
      </c>
      <c r="L342">
        <v>-7.88896</v>
      </c>
      <c r="M342" t="s">
        <v>263</v>
      </c>
      <c r="N342" t="s">
        <v>1149</v>
      </c>
      <c r="O342" t="s">
        <v>221</v>
      </c>
      <c r="P342" t="s">
        <v>515</v>
      </c>
      <c r="Q342" t="s">
        <v>1254</v>
      </c>
      <c r="U342" t="s">
        <v>1246</v>
      </c>
      <c r="V342">
        <v>1</v>
      </c>
      <c r="W342">
        <v>240</v>
      </c>
      <c r="X342" t="s">
        <v>115</v>
      </c>
      <c r="Y342" t="s">
        <v>115</v>
      </c>
      <c r="Z342" t="s">
        <v>115</v>
      </c>
      <c r="AA342" t="s">
        <v>115</v>
      </c>
      <c r="AB342" t="s">
        <v>115</v>
      </c>
      <c r="AC342">
        <v>30.16</v>
      </c>
      <c r="AD342" t="s">
        <v>115</v>
      </c>
      <c r="AE342" t="s">
        <v>1215</v>
      </c>
      <c r="AF342">
        <v>74.47</v>
      </c>
      <c r="AG342" t="s">
        <v>1260</v>
      </c>
      <c r="AH342" t="s">
        <v>1634</v>
      </c>
      <c r="AI342" t="s">
        <v>291</v>
      </c>
      <c r="AJ342">
        <v>4.3600000000000003</v>
      </c>
      <c r="AK342" t="s">
        <v>115</v>
      </c>
      <c r="AL342">
        <v>0.42099999999999999</v>
      </c>
      <c r="AM342" t="s">
        <v>115</v>
      </c>
      <c r="AN342" t="s">
        <v>1255</v>
      </c>
      <c r="AO342" t="s">
        <v>710</v>
      </c>
      <c r="AP342" t="s">
        <v>709</v>
      </c>
      <c r="AQ342" t="s">
        <v>321</v>
      </c>
      <c r="AR342" t="s">
        <v>1071</v>
      </c>
    </row>
    <row r="343" spans="1:44" x14ac:dyDescent="0.2">
      <c r="A343" t="s">
        <v>1256</v>
      </c>
      <c r="B343" t="s">
        <v>714</v>
      </c>
      <c r="C343" t="s">
        <v>715</v>
      </c>
      <c r="D343" t="s">
        <v>716</v>
      </c>
      <c r="E343" t="s">
        <v>695</v>
      </c>
      <c r="F343" t="s">
        <v>218</v>
      </c>
      <c r="G343" t="s">
        <v>24</v>
      </c>
      <c r="H343" t="s">
        <v>219</v>
      </c>
      <c r="I343" t="s">
        <v>1219</v>
      </c>
      <c r="J343">
        <v>2017</v>
      </c>
      <c r="K343">
        <v>36.997399999999999</v>
      </c>
      <c r="L343">
        <v>-7.8796999999999997</v>
      </c>
      <c r="M343" t="s">
        <v>263</v>
      </c>
      <c r="N343" t="s">
        <v>1149</v>
      </c>
      <c r="O343" t="s">
        <v>221</v>
      </c>
      <c r="P343" t="s">
        <v>517</v>
      </c>
      <c r="Q343" t="s">
        <v>1258</v>
      </c>
      <c r="U343" t="s">
        <v>1246</v>
      </c>
      <c r="V343">
        <v>1</v>
      </c>
      <c r="W343">
        <v>240</v>
      </c>
      <c r="X343" t="s">
        <v>115</v>
      </c>
      <c r="Y343" t="s">
        <v>115</v>
      </c>
      <c r="Z343" t="s">
        <v>115</v>
      </c>
      <c r="AA343" t="s">
        <v>115</v>
      </c>
      <c r="AB343" t="s">
        <v>115</v>
      </c>
      <c r="AC343">
        <v>168.31</v>
      </c>
      <c r="AD343" t="s">
        <v>115</v>
      </c>
      <c r="AE343" t="s">
        <v>1215</v>
      </c>
      <c r="AF343">
        <v>73.650000000000006</v>
      </c>
      <c r="AG343" t="s">
        <v>1260</v>
      </c>
      <c r="AH343" t="s">
        <v>1634</v>
      </c>
      <c r="AI343" t="s">
        <v>291</v>
      </c>
      <c r="AJ343">
        <v>14.6</v>
      </c>
      <c r="AK343" t="s">
        <v>115</v>
      </c>
      <c r="AL343">
        <v>0.81</v>
      </c>
      <c r="AM343" t="s">
        <v>115</v>
      </c>
      <c r="AN343" t="s">
        <v>1255</v>
      </c>
      <c r="AO343" t="s">
        <v>710</v>
      </c>
      <c r="AP343" t="s">
        <v>709</v>
      </c>
      <c r="AQ343" t="s">
        <v>321</v>
      </c>
      <c r="AR343" t="s">
        <v>1071</v>
      </c>
    </row>
    <row r="344" spans="1:44" x14ac:dyDescent="0.2">
      <c r="A344" t="s">
        <v>1472</v>
      </c>
      <c r="B344" t="s">
        <v>728</v>
      </c>
      <c r="C344" t="s">
        <v>302</v>
      </c>
      <c r="D344" t="s">
        <v>729</v>
      </c>
      <c r="E344" t="s">
        <v>695</v>
      </c>
      <c r="F344" t="s">
        <v>232</v>
      </c>
      <c r="G344" t="s">
        <v>24</v>
      </c>
      <c r="H344" t="s">
        <v>219</v>
      </c>
      <c r="I344" t="s">
        <v>1219</v>
      </c>
      <c r="J344">
        <v>2018</v>
      </c>
      <c r="K344">
        <v>36.468449999999997</v>
      </c>
      <c r="L344">
        <v>-6.2494610000000002</v>
      </c>
      <c r="M344" t="s">
        <v>263</v>
      </c>
      <c r="N344" t="s">
        <v>1149</v>
      </c>
      <c r="O344" t="s">
        <v>298</v>
      </c>
      <c r="P344" t="s">
        <v>299</v>
      </c>
      <c r="Q344" t="s">
        <v>1471</v>
      </c>
      <c r="U344" t="s">
        <v>1300</v>
      </c>
      <c r="V344">
        <v>0.85499999999999998</v>
      </c>
      <c r="W344" t="s">
        <v>115</v>
      </c>
      <c r="X344" t="s">
        <v>115</v>
      </c>
      <c r="Y344" t="s">
        <v>115</v>
      </c>
      <c r="Z344" t="s">
        <v>115</v>
      </c>
      <c r="AA344" t="s">
        <v>115</v>
      </c>
      <c r="AB344" t="s">
        <v>115</v>
      </c>
      <c r="AC344">
        <v>22.03</v>
      </c>
      <c r="AD344" t="s">
        <v>115</v>
      </c>
      <c r="AE344" t="s">
        <v>1215</v>
      </c>
      <c r="AF344">
        <v>97</v>
      </c>
      <c r="AG344" t="s">
        <v>1476</v>
      </c>
      <c r="AH344" t="s">
        <v>1634</v>
      </c>
      <c r="AI344" t="s">
        <v>291</v>
      </c>
      <c r="AJ344">
        <v>2.52</v>
      </c>
      <c r="AK344" t="s">
        <v>115</v>
      </c>
      <c r="AL344">
        <v>0.12</v>
      </c>
      <c r="AM344" t="s">
        <v>115</v>
      </c>
      <c r="AN344" t="s">
        <v>1474</v>
      </c>
      <c r="AO344" t="s">
        <v>710</v>
      </c>
      <c r="AP344" t="s">
        <v>709</v>
      </c>
      <c r="AQ344" t="s">
        <v>321</v>
      </c>
      <c r="AR344" t="s">
        <v>1075</v>
      </c>
    </row>
    <row r="345" spans="1:44" x14ac:dyDescent="0.2">
      <c r="A345" t="s">
        <v>1272</v>
      </c>
      <c r="B345" t="s">
        <v>1538</v>
      </c>
      <c r="C345" t="s">
        <v>1539</v>
      </c>
      <c r="D345" t="s">
        <v>1540</v>
      </c>
      <c r="E345" t="s">
        <v>695</v>
      </c>
      <c r="F345" t="s">
        <v>351</v>
      </c>
      <c r="G345" t="s">
        <v>266</v>
      </c>
      <c r="H345" t="s">
        <v>603</v>
      </c>
      <c r="I345" t="s">
        <v>1219</v>
      </c>
      <c r="J345">
        <v>2015</v>
      </c>
      <c r="K345">
        <v>37.155233000000003</v>
      </c>
      <c r="L345">
        <v>15.222331000000001</v>
      </c>
      <c r="M345" t="s">
        <v>1280</v>
      </c>
      <c r="N345" t="s">
        <v>1281</v>
      </c>
      <c r="O345" t="s">
        <v>1533</v>
      </c>
      <c r="P345" t="s">
        <v>1534</v>
      </c>
      <c r="Q345" t="s">
        <v>1535</v>
      </c>
      <c r="U345" t="s">
        <v>1243</v>
      </c>
      <c r="V345">
        <v>12</v>
      </c>
      <c r="W345" t="s">
        <v>115</v>
      </c>
      <c r="X345" t="s">
        <v>115</v>
      </c>
      <c r="Y345">
        <v>363</v>
      </c>
      <c r="Z345">
        <v>20</v>
      </c>
      <c r="AA345" t="s">
        <v>115</v>
      </c>
      <c r="AB345" t="s">
        <v>115</v>
      </c>
      <c r="AC345">
        <v>50.23</v>
      </c>
      <c r="AD345" t="s">
        <v>115</v>
      </c>
      <c r="AE345" t="s">
        <v>1214</v>
      </c>
      <c r="AF345">
        <v>120</v>
      </c>
      <c r="AG345" t="s">
        <v>1536</v>
      </c>
      <c r="AH345" t="s">
        <v>1634</v>
      </c>
      <c r="AI345" t="s">
        <v>291</v>
      </c>
      <c r="AJ345">
        <v>1.9</v>
      </c>
      <c r="AK345">
        <v>0.3</v>
      </c>
      <c r="AL345">
        <v>0.14000000000000001</v>
      </c>
      <c r="AM345" t="s">
        <v>115</v>
      </c>
      <c r="AN345">
        <v>49.987499999999997</v>
      </c>
      <c r="AO345" t="s">
        <v>710</v>
      </c>
      <c r="AP345" t="s">
        <v>709</v>
      </c>
      <c r="AQ345" t="s">
        <v>321</v>
      </c>
      <c r="AR345" t="s">
        <v>1537</v>
      </c>
    </row>
    <row r="346" spans="1:44" x14ac:dyDescent="0.2">
      <c r="A346" t="s">
        <v>1272</v>
      </c>
      <c r="B346" t="s">
        <v>1538</v>
      </c>
      <c r="C346" t="s">
        <v>1539</v>
      </c>
      <c r="D346" t="s">
        <v>1540</v>
      </c>
      <c r="E346" t="s">
        <v>695</v>
      </c>
      <c r="F346" t="s">
        <v>351</v>
      </c>
      <c r="G346" t="s">
        <v>266</v>
      </c>
      <c r="H346" t="s">
        <v>603</v>
      </c>
      <c r="I346" t="s">
        <v>1219</v>
      </c>
      <c r="J346">
        <v>2015</v>
      </c>
      <c r="K346">
        <v>37.155233000000003</v>
      </c>
      <c r="L346">
        <v>15.222331000000001</v>
      </c>
      <c r="M346" t="s">
        <v>1280</v>
      </c>
      <c r="N346" t="s">
        <v>1281</v>
      </c>
      <c r="O346" t="s">
        <v>1533</v>
      </c>
      <c r="P346" t="s">
        <v>1534</v>
      </c>
      <c r="Q346" t="s">
        <v>1541</v>
      </c>
      <c r="U346" t="s">
        <v>1243</v>
      </c>
      <c r="V346">
        <v>12</v>
      </c>
      <c r="W346" t="s">
        <v>115</v>
      </c>
      <c r="X346" t="s">
        <v>115</v>
      </c>
      <c r="Y346">
        <v>363</v>
      </c>
      <c r="Z346">
        <v>20</v>
      </c>
      <c r="AA346" t="s">
        <v>115</v>
      </c>
      <c r="AB346" t="s">
        <v>115</v>
      </c>
      <c r="AC346">
        <v>21.72</v>
      </c>
      <c r="AD346" t="s">
        <v>115</v>
      </c>
      <c r="AE346" t="s">
        <v>1214</v>
      </c>
      <c r="AF346">
        <v>120</v>
      </c>
      <c r="AG346" t="s">
        <v>1536</v>
      </c>
      <c r="AH346" t="s">
        <v>1634</v>
      </c>
      <c r="AI346" t="s">
        <v>291</v>
      </c>
      <c r="AJ346">
        <v>1.9</v>
      </c>
      <c r="AK346">
        <v>2.1</v>
      </c>
      <c r="AL346">
        <v>0.11</v>
      </c>
      <c r="AM346" t="s">
        <v>115</v>
      </c>
      <c r="AN346">
        <v>14.0625</v>
      </c>
      <c r="AO346" t="s">
        <v>710</v>
      </c>
      <c r="AP346" t="s">
        <v>709</v>
      </c>
      <c r="AQ346" t="s">
        <v>321</v>
      </c>
      <c r="AR346" t="s">
        <v>1537</v>
      </c>
    </row>
    <row r="347" spans="1:44" x14ac:dyDescent="0.2">
      <c r="A347" t="s">
        <v>1272</v>
      </c>
      <c r="B347" t="s">
        <v>1538</v>
      </c>
      <c r="C347" t="s">
        <v>1539</v>
      </c>
      <c r="D347" t="s">
        <v>1540</v>
      </c>
      <c r="E347" t="s">
        <v>695</v>
      </c>
      <c r="F347" t="s">
        <v>351</v>
      </c>
      <c r="G347" t="s">
        <v>266</v>
      </c>
      <c r="H347" t="s">
        <v>603</v>
      </c>
      <c r="I347" t="s">
        <v>1219</v>
      </c>
      <c r="J347">
        <v>2015</v>
      </c>
      <c r="K347">
        <v>37.234856999999998</v>
      </c>
      <c r="L347">
        <v>15.225937</v>
      </c>
      <c r="M347" t="s">
        <v>1280</v>
      </c>
      <c r="N347" t="s">
        <v>1281</v>
      </c>
      <c r="O347" t="s">
        <v>1533</v>
      </c>
      <c r="P347" t="s">
        <v>1542</v>
      </c>
      <c r="Q347" t="s">
        <v>1543</v>
      </c>
      <c r="U347" t="s">
        <v>1243</v>
      </c>
      <c r="V347">
        <v>12</v>
      </c>
      <c r="W347" t="s">
        <v>115</v>
      </c>
      <c r="X347" t="s">
        <v>115</v>
      </c>
      <c r="Y347">
        <v>363</v>
      </c>
      <c r="Z347">
        <v>20</v>
      </c>
      <c r="AA347" t="s">
        <v>115</v>
      </c>
      <c r="AB347" t="s">
        <v>115</v>
      </c>
      <c r="AC347">
        <v>24.7</v>
      </c>
      <c r="AD347">
        <v>3.7</v>
      </c>
      <c r="AE347" t="s">
        <v>1214</v>
      </c>
      <c r="AF347">
        <v>120</v>
      </c>
      <c r="AG347" t="s">
        <v>1536</v>
      </c>
      <c r="AH347" t="s">
        <v>1634</v>
      </c>
      <c r="AI347" t="s">
        <v>291</v>
      </c>
      <c r="AJ347">
        <v>2.1</v>
      </c>
      <c r="AK347">
        <v>7.7</v>
      </c>
      <c r="AL347">
        <v>0.12</v>
      </c>
      <c r="AM347" t="s">
        <v>115</v>
      </c>
      <c r="AN347">
        <v>23.4375</v>
      </c>
      <c r="AO347" t="s">
        <v>710</v>
      </c>
      <c r="AP347" t="s">
        <v>709</v>
      </c>
      <c r="AQ347" t="s">
        <v>321</v>
      </c>
      <c r="AR347" t="s">
        <v>1537</v>
      </c>
    </row>
    <row r="348" spans="1:44" x14ac:dyDescent="0.2">
      <c r="A348" t="s">
        <v>1548</v>
      </c>
      <c r="B348" t="s">
        <v>1549</v>
      </c>
      <c r="C348" t="s">
        <v>494</v>
      </c>
      <c r="D348" t="s">
        <v>496</v>
      </c>
      <c r="E348" t="s">
        <v>695</v>
      </c>
      <c r="F348" t="s">
        <v>232</v>
      </c>
      <c r="G348" t="s">
        <v>24</v>
      </c>
      <c r="H348" t="s">
        <v>219</v>
      </c>
      <c r="I348" t="s">
        <v>1219</v>
      </c>
      <c r="J348">
        <v>2010</v>
      </c>
      <c r="K348">
        <v>36.521988</v>
      </c>
      <c r="L348">
        <v>-6.1971100000000003</v>
      </c>
      <c r="M348" t="s">
        <v>263</v>
      </c>
      <c r="N348" t="s">
        <v>1149</v>
      </c>
      <c r="O348" t="s">
        <v>1544</v>
      </c>
      <c r="P348" t="s">
        <v>1545</v>
      </c>
      <c r="Q348" t="s">
        <v>1254</v>
      </c>
      <c r="U348" t="s">
        <v>1221</v>
      </c>
      <c r="V348">
        <v>0.64</v>
      </c>
      <c r="W348" t="s">
        <v>115</v>
      </c>
      <c r="X348" t="s">
        <v>115</v>
      </c>
      <c r="Y348" t="s">
        <v>115</v>
      </c>
      <c r="Z348" t="s">
        <v>115</v>
      </c>
      <c r="AA348">
        <v>105.042</v>
      </c>
      <c r="AB348">
        <v>31.038</v>
      </c>
      <c r="AC348">
        <v>79.91</v>
      </c>
      <c r="AD348">
        <v>27.17</v>
      </c>
      <c r="AE348" t="s">
        <v>1214</v>
      </c>
      <c r="AF348">
        <v>132</v>
      </c>
      <c r="AG348" t="s">
        <v>1546</v>
      </c>
      <c r="AH348" t="s">
        <v>1634</v>
      </c>
      <c r="AI348" t="s">
        <v>291</v>
      </c>
      <c r="AJ348">
        <v>0.35338345900000001</v>
      </c>
      <c r="AK348" t="s">
        <v>115</v>
      </c>
      <c r="AL348" t="s">
        <v>115</v>
      </c>
      <c r="AM348" t="s">
        <v>115</v>
      </c>
      <c r="AN348" t="s">
        <v>1811</v>
      </c>
      <c r="AO348" t="s">
        <v>1222</v>
      </c>
      <c r="AP348" t="s">
        <v>294</v>
      </c>
      <c r="AQ348" t="s">
        <v>1547</v>
      </c>
      <c r="AR348" t="s">
        <v>1096</v>
      </c>
    </row>
    <row r="349" spans="1:44" x14ac:dyDescent="0.2">
      <c r="A349" t="s">
        <v>1553</v>
      </c>
      <c r="B349" t="s">
        <v>1554</v>
      </c>
      <c r="C349" t="s">
        <v>1555</v>
      </c>
      <c r="E349" t="s">
        <v>695</v>
      </c>
      <c r="F349" t="s">
        <v>351</v>
      </c>
      <c r="G349" t="s">
        <v>266</v>
      </c>
      <c r="H349" t="s">
        <v>267</v>
      </c>
      <c r="I349" t="s">
        <v>1219</v>
      </c>
      <c r="J349">
        <v>1995</v>
      </c>
      <c r="K349">
        <v>42.322530999999998</v>
      </c>
      <c r="L349">
        <v>3.3099099999999999</v>
      </c>
      <c r="M349" t="s">
        <v>1280</v>
      </c>
      <c r="N349" t="s">
        <v>1281</v>
      </c>
      <c r="O349" t="s">
        <v>1556</v>
      </c>
      <c r="P349" t="s">
        <v>1557</v>
      </c>
      <c r="Q349" t="s">
        <v>1557</v>
      </c>
      <c r="U349" t="s">
        <v>1243</v>
      </c>
      <c r="V349">
        <v>4</v>
      </c>
      <c r="W349" t="s">
        <v>115</v>
      </c>
      <c r="X349" t="s">
        <v>115</v>
      </c>
      <c r="Y349" t="s">
        <v>115</v>
      </c>
      <c r="Z349" t="s">
        <v>115</v>
      </c>
      <c r="AA349" t="s">
        <v>115</v>
      </c>
      <c r="AB349" t="s">
        <v>115</v>
      </c>
      <c r="AC349">
        <v>52.8</v>
      </c>
      <c r="AD349" t="s">
        <v>115</v>
      </c>
      <c r="AE349" t="s">
        <v>1215</v>
      </c>
      <c r="AF349">
        <v>411</v>
      </c>
      <c r="AG349" t="s">
        <v>1564</v>
      </c>
      <c r="AH349" t="s">
        <v>1634</v>
      </c>
      <c r="AI349" t="s">
        <v>359</v>
      </c>
      <c r="AJ349">
        <v>0.73</v>
      </c>
      <c r="AK349" t="s">
        <v>115</v>
      </c>
      <c r="AL349" t="s">
        <v>115</v>
      </c>
      <c r="AM349" t="s">
        <v>115</v>
      </c>
      <c r="AN349" t="s">
        <v>1565</v>
      </c>
      <c r="AO349" t="s">
        <v>1222</v>
      </c>
      <c r="AP349" t="s">
        <v>747</v>
      </c>
      <c r="AQ349" t="s">
        <v>1552</v>
      </c>
    </row>
    <row r="350" spans="1:44" x14ac:dyDescent="0.2">
      <c r="A350" t="s">
        <v>1553</v>
      </c>
      <c r="B350" t="s">
        <v>1554</v>
      </c>
      <c r="C350" t="s">
        <v>1555</v>
      </c>
      <c r="E350" t="s">
        <v>695</v>
      </c>
      <c r="F350" t="s">
        <v>232</v>
      </c>
      <c r="G350" t="s">
        <v>266</v>
      </c>
      <c r="H350" t="s">
        <v>267</v>
      </c>
      <c r="I350" t="s">
        <v>1219</v>
      </c>
      <c r="J350">
        <v>1995</v>
      </c>
      <c r="K350">
        <v>38.420833000000002</v>
      </c>
      <c r="L350">
        <v>-0.347667</v>
      </c>
      <c r="M350" t="s">
        <v>1280</v>
      </c>
      <c r="N350" t="s">
        <v>1281</v>
      </c>
      <c r="O350" t="s">
        <v>1558</v>
      </c>
      <c r="P350" t="s">
        <v>1559</v>
      </c>
      <c r="Q350" t="s">
        <v>1559</v>
      </c>
      <c r="U350" t="s">
        <v>1243</v>
      </c>
      <c r="V350">
        <v>3</v>
      </c>
      <c r="W350" t="s">
        <v>115</v>
      </c>
      <c r="X350" t="s">
        <v>115</v>
      </c>
      <c r="Y350" t="s">
        <v>115</v>
      </c>
      <c r="Z350" t="s">
        <v>115</v>
      </c>
      <c r="AA350" t="s">
        <v>115</v>
      </c>
      <c r="AB350" t="s">
        <v>115</v>
      </c>
      <c r="AC350">
        <v>160.80000000000001</v>
      </c>
      <c r="AD350" t="s">
        <v>115</v>
      </c>
      <c r="AE350" t="s">
        <v>1215</v>
      </c>
      <c r="AF350">
        <v>118</v>
      </c>
      <c r="AG350" t="s">
        <v>1566</v>
      </c>
      <c r="AH350" t="s">
        <v>1634</v>
      </c>
      <c r="AI350" t="s">
        <v>359</v>
      </c>
      <c r="AJ350">
        <v>2.2000000000000002</v>
      </c>
      <c r="AK350" t="s">
        <v>115</v>
      </c>
      <c r="AL350" t="s">
        <v>115</v>
      </c>
      <c r="AM350" t="s">
        <v>115</v>
      </c>
      <c r="AN350" t="s">
        <v>1565</v>
      </c>
      <c r="AO350" t="s">
        <v>1222</v>
      </c>
      <c r="AP350" t="s">
        <v>747</v>
      </c>
      <c r="AQ350" t="s">
        <v>1552</v>
      </c>
    </row>
    <row r="351" spans="1:44" x14ac:dyDescent="0.2">
      <c r="A351" t="s">
        <v>1553</v>
      </c>
      <c r="B351" t="s">
        <v>1554</v>
      </c>
      <c r="C351" t="s">
        <v>1555</v>
      </c>
      <c r="E351" t="s">
        <v>695</v>
      </c>
      <c r="F351" t="s">
        <v>232</v>
      </c>
      <c r="G351" t="s">
        <v>266</v>
      </c>
      <c r="H351" t="s">
        <v>267</v>
      </c>
      <c r="I351" t="s">
        <v>1219</v>
      </c>
      <c r="J351">
        <v>1995</v>
      </c>
      <c r="K351">
        <v>38.420833000000002</v>
      </c>
      <c r="L351">
        <v>-0.347667</v>
      </c>
      <c r="M351" t="s">
        <v>1280</v>
      </c>
      <c r="N351" t="s">
        <v>1281</v>
      </c>
      <c r="O351" t="s">
        <v>1558</v>
      </c>
      <c r="P351" t="s">
        <v>1559</v>
      </c>
      <c r="Q351" t="s">
        <v>1559</v>
      </c>
      <c r="U351" t="s">
        <v>1243</v>
      </c>
      <c r="V351">
        <v>3</v>
      </c>
      <c r="W351" t="s">
        <v>115</v>
      </c>
      <c r="X351" t="s">
        <v>115</v>
      </c>
      <c r="Y351" t="s">
        <v>115</v>
      </c>
      <c r="Z351" t="s">
        <v>115</v>
      </c>
      <c r="AA351" t="s">
        <v>115</v>
      </c>
      <c r="AB351" t="s">
        <v>115</v>
      </c>
      <c r="AC351">
        <v>67.099999999999994</v>
      </c>
      <c r="AD351" t="s">
        <v>115</v>
      </c>
      <c r="AE351" t="s">
        <v>1215</v>
      </c>
      <c r="AF351">
        <v>118</v>
      </c>
      <c r="AG351" t="s">
        <v>1566</v>
      </c>
      <c r="AH351" t="s">
        <v>1634</v>
      </c>
      <c r="AI351" t="s">
        <v>359</v>
      </c>
      <c r="AJ351">
        <v>2.2000000000000002</v>
      </c>
      <c r="AK351" t="s">
        <v>115</v>
      </c>
      <c r="AL351" t="s">
        <v>115</v>
      </c>
      <c r="AM351" t="s">
        <v>115</v>
      </c>
      <c r="AN351" t="s">
        <v>1565</v>
      </c>
      <c r="AO351" t="s">
        <v>1222</v>
      </c>
      <c r="AP351" t="s">
        <v>747</v>
      </c>
      <c r="AQ351" t="s">
        <v>1552</v>
      </c>
    </row>
    <row r="352" spans="1:44" x14ac:dyDescent="0.2">
      <c r="A352" t="s">
        <v>1553</v>
      </c>
      <c r="B352" t="s">
        <v>1554</v>
      </c>
      <c r="C352" t="s">
        <v>1555</v>
      </c>
      <c r="E352" t="s">
        <v>695</v>
      </c>
      <c r="F352" t="s">
        <v>232</v>
      </c>
      <c r="G352" t="s">
        <v>266</v>
      </c>
      <c r="H352" t="s">
        <v>267</v>
      </c>
      <c r="I352" t="s">
        <v>1219</v>
      </c>
      <c r="J352">
        <v>1995</v>
      </c>
      <c r="K352">
        <v>42.047632999999998</v>
      </c>
      <c r="L352">
        <v>3.2180260000000001</v>
      </c>
      <c r="M352" t="s">
        <v>1280</v>
      </c>
      <c r="N352" t="s">
        <v>1281</v>
      </c>
      <c r="O352" t="s">
        <v>1562</v>
      </c>
      <c r="P352" t="s">
        <v>1563</v>
      </c>
      <c r="Q352" t="s">
        <v>1563</v>
      </c>
      <c r="U352" t="s">
        <v>1243</v>
      </c>
      <c r="V352">
        <v>14</v>
      </c>
      <c r="W352" t="s">
        <v>115</v>
      </c>
      <c r="X352" t="s">
        <v>115</v>
      </c>
      <c r="Y352" t="s">
        <v>115</v>
      </c>
      <c r="Z352" t="s">
        <v>115</v>
      </c>
      <c r="AA352" t="s">
        <v>115</v>
      </c>
      <c r="AB352" t="s">
        <v>115</v>
      </c>
      <c r="AC352">
        <v>65.7</v>
      </c>
      <c r="AD352" t="s">
        <v>115</v>
      </c>
      <c r="AE352" t="s">
        <v>1215</v>
      </c>
      <c r="AF352">
        <v>270</v>
      </c>
      <c r="AG352" t="s">
        <v>1567</v>
      </c>
      <c r="AH352" t="s">
        <v>1634</v>
      </c>
      <c r="AI352" t="s">
        <v>359</v>
      </c>
      <c r="AJ352">
        <v>0.74</v>
      </c>
      <c r="AK352" t="s">
        <v>115</v>
      </c>
      <c r="AL352" t="s">
        <v>115</v>
      </c>
      <c r="AM352" t="s">
        <v>115</v>
      </c>
      <c r="AN352" t="s">
        <v>1565</v>
      </c>
      <c r="AO352" t="s">
        <v>1222</v>
      </c>
      <c r="AP352" t="s">
        <v>747</v>
      </c>
      <c r="AQ352" t="s">
        <v>1552</v>
      </c>
    </row>
    <row r="353" spans="1:45" x14ac:dyDescent="0.2">
      <c r="A353" t="s">
        <v>1553</v>
      </c>
      <c r="B353" t="s">
        <v>1554</v>
      </c>
      <c r="C353" t="s">
        <v>1555</v>
      </c>
      <c r="E353" t="s">
        <v>695</v>
      </c>
      <c r="F353" t="s">
        <v>232</v>
      </c>
      <c r="G353" t="s">
        <v>266</v>
      </c>
      <c r="H353" t="s">
        <v>267</v>
      </c>
      <c r="I353" t="s">
        <v>1219</v>
      </c>
      <c r="J353">
        <v>1995</v>
      </c>
      <c r="K353">
        <v>38.167000000000002</v>
      </c>
      <c r="L353">
        <v>-0.47599999999999998</v>
      </c>
      <c r="M353" t="s">
        <v>1280</v>
      </c>
      <c r="N353" t="s">
        <v>1281</v>
      </c>
      <c r="O353" t="s">
        <v>1568</v>
      </c>
      <c r="P353" t="s">
        <v>1560</v>
      </c>
      <c r="Q353" t="s">
        <v>1560</v>
      </c>
      <c r="U353" t="s">
        <v>1243</v>
      </c>
      <c r="V353">
        <v>5</v>
      </c>
      <c r="W353" t="s">
        <v>115</v>
      </c>
      <c r="X353" t="s">
        <v>115</v>
      </c>
      <c r="Y353" t="s">
        <v>115</v>
      </c>
      <c r="Z353" t="s">
        <v>115</v>
      </c>
      <c r="AA353" t="s">
        <v>115</v>
      </c>
      <c r="AB353" t="s">
        <v>115</v>
      </c>
      <c r="AC353">
        <v>221.3</v>
      </c>
      <c r="AD353" t="s">
        <v>115</v>
      </c>
      <c r="AE353" t="s">
        <v>1215</v>
      </c>
      <c r="AF353">
        <v>253</v>
      </c>
      <c r="AG353" t="s">
        <v>1569</v>
      </c>
      <c r="AH353" t="s">
        <v>1634</v>
      </c>
      <c r="AI353" t="s">
        <v>359</v>
      </c>
      <c r="AJ353">
        <v>1.69</v>
      </c>
      <c r="AK353" t="s">
        <v>115</v>
      </c>
      <c r="AL353" t="s">
        <v>115</v>
      </c>
      <c r="AM353" t="s">
        <v>115</v>
      </c>
      <c r="AN353" t="s">
        <v>1565</v>
      </c>
      <c r="AO353" t="s">
        <v>1222</v>
      </c>
      <c r="AP353" t="s">
        <v>747</v>
      </c>
      <c r="AQ353" t="s">
        <v>1552</v>
      </c>
    </row>
    <row r="354" spans="1:45" x14ac:dyDescent="0.2">
      <c r="A354" t="s">
        <v>1553</v>
      </c>
      <c r="B354" t="s">
        <v>1554</v>
      </c>
      <c r="C354" t="s">
        <v>1555</v>
      </c>
      <c r="E354" t="s">
        <v>695</v>
      </c>
      <c r="F354" t="s">
        <v>232</v>
      </c>
      <c r="G354" t="s">
        <v>266</v>
      </c>
      <c r="H354" t="s">
        <v>267</v>
      </c>
      <c r="I354" t="s">
        <v>1219</v>
      </c>
      <c r="J354">
        <v>1995</v>
      </c>
      <c r="K354">
        <v>38.167000000000002</v>
      </c>
      <c r="L354">
        <v>-0.47599999999999998</v>
      </c>
      <c r="M354" t="s">
        <v>1280</v>
      </c>
      <c r="N354" t="s">
        <v>1281</v>
      </c>
      <c r="O354" t="s">
        <v>1568</v>
      </c>
      <c r="P354" t="s">
        <v>1560</v>
      </c>
      <c r="Q354" t="s">
        <v>1560</v>
      </c>
      <c r="U354" t="s">
        <v>1243</v>
      </c>
      <c r="V354">
        <v>5</v>
      </c>
      <c r="W354" t="s">
        <v>115</v>
      </c>
      <c r="X354" t="s">
        <v>115</v>
      </c>
      <c r="Y354" t="s">
        <v>115</v>
      </c>
      <c r="Z354" t="s">
        <v>115</v>
      </c>
      <c r="AA354" t="s">
        <v>115</v>
      </c>
      <c r="AB354" t="s">
        <v>115</v>
      </c>
      <c r="AC354">
        <v>68.400000000000006</v>
      </c>
      <c r="AD354" t="s">
        <v>115</v>
      </c>
      <c r="AE354" t="s">
        <v>1215</v>
      </c>
      <c r="AF354">
        <v>253</v>
      </c>
      <c r="AG354" t="s">
        <v>1569</v>
      </c>
      <c r="AH354" t="s">
        <v>1634</v>
      </c>
      <c r="AI354" t="s">
        <v>359</v>
      </c>
      <c r="AJ354">
        <v>1.69</v>
      </c>
      <c r="AK354" t="s">
        <v>115</v>
      </c>
      <c r="AL354" t="s">
        <v>115</v>
      </c>
      <c r="AM354" t="s">
        <v>115</v>
      </c>
      <c r="AN354" t="s">
        <v>1565</v>
      </c>
      <c r="AO354" t="s">
        <v>1222</v>
      </c>
      <c r="AP354" t="s">
        <v>747</v>
      </c>
      <c r="AQ354" t="s">
        <v>1552</v>
      </c>
    </row>
    <row r="355" spans="1:45" x14ac:dyDescent="0.2">
      <c r="A355" t="s">
        <v>1553</v>
      </c>
      <c r="B355" t="s">
        <v>1554</v>
      </c>
      <c r="C355" t="s">
        <v>1555</v>
      </c>
      <c r="E355" t="s">
        <v>695</v>
      </c>
      <c r="F355" t="s">
        <v>232</v>
      </c>
      <c r="G355" t="s">
        <v>266</v>
      </c>
      <c r="H355" t="s">
        <v>267</v>
      </c>
      <c r="I355" t="s">
        <v>1219</v>
      </c>
      <c r="J355">
        <v>1995</v>
      </c>
      <c r="K355">
        <v>38.167000000000002</v>
      </c>
      <c r="L355">
        <v>-0.47599999999999998</v>
      </c>
      <c r="M355" t="s">
        <v>1280</v>
      </c>
      <c r="N355" t="s">
        <v>1281</v>
      </c>
      <c r="O355" t="s">
        <v>1568</v>
      </c>
      <c r="P355" t="s">
        <v>1560</v>
      </c>
      <c r="Q355" t="s">
        <v>1560</v>
      </c>
      <c r="U355" t="s">
        <v>1243</v>
      </c>
      <c r="V355">
        <v>5</v>
      </c>
      <c r="W355" t="s">
        <v>115</v>
      </c>
      <c r="X355" t="s">
        <v>115</v>
      </c>
      <c r="Y355" t="s">
        <v>115</v>
      </c>
      <c r="Z355" t="s">
        <v>115</v>
      </c>
      <c r="AA355" t="s">
        <v>115</v>
      </c>
      <c r="AB355" t="s">
        <v>115</v>
      </c>
      <c r="AC355">
        <v>152.6</v>
      </c>
      <c r="AD355" t="s">
        <v>115</v>
      </c>
      <c r="AE355" t="s">
        <v>1215</v>
      </c>
      <c r="AF355">
        <v>253</v>
      </c>
      <c r="AG355" t="s">
        <v>1569</v>
      </c>
      <c r="AH355" t="s">
        <v>1634</v>
      </c>
      <c r="AI355" t="s">
        <v>359</v>
      </c>
      <c r="AJ355">
        <v>1.69</v>
      </c>
      <c r="AK355" t="s">
        <v>115</v>
      </c>
      <c r="AL355" t="s">
        <v>115</v>
      </c>
      <c r="AM355" t="s">
        <v>115</v>
      </c>
      <c r="AN355" t="s">
        <v>1565</v>
      </c>
      <c r="AO355" t="s">
        <v>1222</v>
      </c>
      <c r="AP355" t="s">
        <v>747</v>
      </c>
      <c r="AQ355" t="s">
        <v>1552</v>
      </c>
    </row>
    <row r="356" spans="1:45" x14ac:dyDescent="0.2">
      <c r="A356" t="s">
        <v>1553</v>
      </c>
      <c r="B356" t="s">
        <v>1554</v>
      </c>
      <c r="C356" t="s">
        <v>1555</v>
      </c>
      <c r="E356" t="s">
        <v>695</v>
      </c>
      <c r="F356" t="s">
        <v>232</v>
      </c>
      <c r="G356" t="s">
        <v>266</v>
      </c>
      <c r="H356" t="s">
        <v>267</v>
      </c>
      <c r="I356" t="s">
        <v>1219</v>
      </c>
      <c r="J356">
        <v>1995</v>
      </c>
      <c r="K356">
        <v>38.161999999999999</v>
      </c>
      <c r="L356">
        <v>-0.47299999999999998</v>
      </c>
      <c r="M356" t="s">
        <v>1280</v>
      </c>
      <c r="N356" t="s">
        <v>1281</v>
      </c>
      <c r="O356" t="s">
        <v>1570</v>
      </c>
      <c r="P356" t="s">
        <v>1561</v>
      </c>
      <c r="Q356" t="s">
        <v>1561</v>
      </c>
      <c r="U356" t="s">
        <v>1243</v>
      </c>
      <c r="V356">
        <v>1.5</v>
      </c>
      <c r="W356" t="s">
        <v>115</v>
      </c>
      <c r="X356" t="s">
        <v>115</v>
      </c>
      <c r="Y356" t="s">
        <v>115</v>
      </c>
      <c r="Z356" t="s">
        <v>115</v>
      </c>
      <c r="AA356" t="s">
        <v>115</v>
      </c>
      <c r="AB356" t="s">
        <v>115</v>
      </c>
      <c r="AC356">
        <v>129.80000000000001</v>
      </c>
      <c r="AD356" t="s">
        <v>115</v>
      </c>
      <c r="AE356" t="s">
        <v>1215</v>
      </c>
      <c r="AF356">
        <v>96</v>
      </c>
      <c r="AG356" t="s">
        <v>1571</v>
      </c>
      <c r="AH356" t="s">
        <v>1634</v>
      </c>
      <c r="AI356" t="s">
        <v>359</v>
      </c>
      <c r="AJ356">
        <v>2.61</v>
      </c>
      <c r="AK356" t="s">
        <v>115</v>
      </c>
      <c r="AL356" t="s">
        <v>115</v>
      </c>
      <c r="AM356" t="s">
        <v>115</v>
      </c>
      <c r="AN356" t="s">
        <v>1565</v>
      </c>
      <c r="AO356" t="s">
        <v>1222</v>
      </c>
      <c r="AP356" t="s">
        <v>747</v>
      </c>
      <c r="AQ356" t="s">
        <v>1552</v>
      </c>
    </row>
    <row r="357" spans="1:45" x14ac:dyDescent="0.2">
      <c r="A357" t="s">
        <v>1553</v>
      </c>
      <c r="B357" t="s">
        <v>1554</v>
      </c>
      <c r="C357" t="s">
        <v>1555</v>
      </c>
      <c r="E357" t="s">
        <v>695</v>
      </c>
      <c r="F357" t="s">
        <v>351</v>
      </c>
      <c r="G357" t="s">
        <v>266</v>
      </c>
      <c r="H357" t="s">
        <v>267</v>
      </c>
      <c r="I357" t="s">
        <v>1219</v>
      </c>
      <c r="J357">
        <v>1995</v>
      </c>
      <c r="K357">
        <v>40.754300000000001</v>
      </c>
      <c r="L357">
        <v>13.891299999999999</v>
      </c>
      <c r="M357" t="s">
        <v>1280</v>
      </c>
      <c r="N357" t="s">
        <v>1281</v>
      </c>
      <c r="O357" t="s">
        <v>1550</v>
      </c>
      <c r="P357" t="s">
        <v>1551</v>
      </c>
      <c r="Q357" t="s">
        <v>1551</v>
      </c>
      <c r="U357" t="s">
        <v>1243</v>
      </c>
      <c r="V357">
        <v>10</v>
      </c>
      <c r="W357" t="s">
        <v>115</v>
      </c>
      <c r="X357" t="s">
        <v>115</v>
      </c>
      <c r="Y357" t="s">
        <v>115</v>
      </c>
      <c r="Z357" t="s">
        <v>115</v>
      </c>
      <c r="AA357" t="s">
        <v>115</v>
      </c>
      <c r="AB357" t="s">
        <v>115</v>
      </c>
      <c r="AC357">
        <v>120.7</v>
      </c>
      <c r="AD357" t="s">
        <v>115</v>
      </c>
      <c r="AE357" t="s">
        <v>1215</v>
      </c>
      <c r="AF357">
        <v>256</v>
      </c>
      <c r="AG357" t="s">
        <v>1572</v>
      </c>
      <c r="AH357" t="s">
        <v>1634</v>
      </c>
      <c r="AI357" t="s">
        <v>359</v>
      </c>
      <c r="AJ357">
        <v>2.8</v>
      </c>
      <c r="AK357" t="s">
        <v>115</v>
      </c>
      <c r="AL357" t="s">
        <v>115</v>
      </c>
      <c r="AM357" t="s">
        <v>115</v>
      </c>
      <c r="AN357" t="s">
        <v>1565</v>
      </c>
      <c r="AO357" t="s">
        <v>1222</v>
      </c>
      <c r="AP357" t="s">
        <v>747</v>
      </c>
      <c r="AQ357" t="s">
        <v>1552</v>
      </c>
    </row>
    <row r="358" spans="1:45" x14ac:dyDescent="0.2">
      <c r="A358" t="s">
        <v>1575</v>
      </c>
      <c r="B358" t="s">
        <v>1576</v>
      </c>
      <c r="C358" t="s">
        <v>1577</v>
      </c>
      <c r="E358" t="s">
        <v>1252</v>
      </c>
      <c r="F358" t="s">
        <v>351</v>
      </c>
      <c r="G358" t="s">
        <v>266</v>
      </c>
      <c r="H358" t="s">
        <v>267</v>
      </c>
      <c r="I358" t="s">
        <v>1219</v>
      </c>
      <c r="J358">
        <v>2017</v>
      </c>
      <c r="K358">
        <v>37.874000000000002</v>
      </c>
      <c r="L358">
        <v>12.460599999999999</v>
      </c>
      <c r="M358" t="s">
        <v>1578</v>
      </c>
      <c r="N358" t="s">
        <v>1281</v>
      </c>
      <c r="O358" t="s">
        <v>1573</v>
      </c>
      <c r="P358" t="s">
        <v>1579</v>
      </c>
      <c r="Q358" t="s">
        <v>1579</v>
      </c>
      <c r="U358" t="s">
        <v>1246</v>
      </c>
      <c r="V358">
        <v>0.5</v>
      </c>
      <c r="W358" t="s">
        <v>115</v>
      </c>
      <c r="X358">
        <v>44.1</v>
      </c>
      <c r="Y358">
        <v>2283.33</v>
      </c>
      <c r="Z358">
        <v>325.32</v>
      </c>
      <c r="AA358">
        <v>1115.8</v>
      </c>
      <c r="AB358">
        <v>109.66</v>
      </c>
      <c r="AC358">
        <v>65.75</v>
      </c>
      <c r="AD358" t="s">
        <v>115</v>
      </c>
      <c r="AE358" t="s">
        <v>1214</v>
      </c>
      <c r="AF358">
        <v>91</v>
      </c>
      <c r="AG358" t="s">
        <v>1580</v>
      </c>
      <c r="AH358" t="s">
        <v>1634</v>
      </c>
      <c r="AI358" t="s">
        <v>291</v>
      </c>
      <c r="AJ358">
        <v>3.2</v>
      </c>
      <c r="AK358">
        <v>0.2</v>
      </c>
      <c r="AL358" t="s">
        <v>115</v>
      </c>
      <c r="AM358" t="s">
        <v>115</v>
      </c>
      <c r="AO358" t="s">
        <v>710</v>
      </c>
      <c r="AP358" t="s">
        <v>709</v>
      </c>
      <c r="AQ358" t="s">
        <v>321</v>
      </c>
      <c r="AR358" t="s">
        <v>1574</v>
      </c>
    </row>
    <row r="359" spans="1:45" x14ac:dyDescent="0.2">
      <c r="A359" t="s">
        <v>1575</v>
      </c>
      <c r="B359" t="s">
        <v>1576</v>
      </c>
      <c r="C359" t="s">
        <v>1577</v>
      </c>
      <c r="E359" t="s">
        <v>1252</v>
      </c>
      <c r="F359" t="s">
        <v>351</v>
      </c>
      <c r="G359" t="s">
        <v>266</v>
      </c>
      <c r="H359" t="s">
        <v>267</v>
      </c>
      <c r="I359" t="s">
        <v>1219</v>
      </c>
      <c r="J359">
        <v>2017</v>
      </c>
      <c r="K359">
        <v>37.834383000000003</v>
      </c>
      <c r="L359">
        <v>12.466967</v>
      </c>
      <c r="M359" t="s">
        <v>1581</v>
      </c>
      <c r="N359" t="s">
        <v>1277</v>
      </c>
      <c r="O359" t="s">
        <v>1573</v>
      </c>
      <c r="P359" t="s">
        <v>1582</v>
      </c>
      <c r="Q359" t="s">
        <v>1582</v>
      </c>
      <c r="U359" t="s">
        <v>1246</v>
      </c>
      <c r="V359">
        <v>1.2</v>
      </c>
      <c r="W359" t="s">
        <v>115</v>
      </c>
      <c r="X359">
        <v>40.049999999999997</v>
      </c>
      <c r="Y359">
        <v>1029.33</v>
      </c>
      <c r="Z359">
        <v>236.59</v>
      </c>
      <c r="AA359">
        <v>385.56</v>
      </c>
      <c r="AB359">
        <v>163.03</v>
      </c>
      <c r="AC359">
        <v>11.39</v>
      </c>
      <c r="AD359" t="s">
        <v>115</v>
      </c>
      <c r="AE359" t="s">
        <v>1215</v>
      </c>
      <c r="AF359">
        <v>108</v>
      </c>
      <c r="AG359" t="s">
        <v>1583</v>
      </c>
      <c r="AH359" t="s">
        <v>1634</v>
      </c>
      <c r="AI359" t="s">
        <v>291</v>
      </c>
      <c r="AJ359">
        <v>0.9</v>
      </c>
      <c r="AK359">
        <v>0.3</v>
      </c>
      <c r="AL359" t="s">
        <v>115</v>
      </c>
      <c r="AM359" t="s">
        <v>115</v>
      </c>
      <c r="AN359" t="s">
        <v>1633</v>
      </c>
      <c r="AO359" t="s">
        <v>710</v>
      </c>
      <c r="AP359" t="s">
        <v>709</v>
      </c>
      <c r="AQ359" t="s">
        <v>321</v>
      </c>
      <c r="AR359" t="s">
        <v>1574</v>
      </c>
    </row>
    <row r="360" spans="1:45" x14ac:dyDescent="0.2">
      <c r="A360" t="s">
        <v>1589</v>
      </c>
      <c r="B360" t="s">
        <v>1590</v>
      </c>
      <c r="C360" t="s">
        <v>1591</v>
      </c>
      <c r="D360" t="s">
        <v>1592</v>
      </c>
      <c r="E360" t="s">
        <v>695</v>
      </c>
      <c r="F360" t="s">
        <v>232</v>
      </c>
      <c r="G360" t="s">
        <v>266</v>
      </c>
      <c r="H360" t="s">
        <v>267</v>
      </c>
      <c r="I360" t="s">
        <v>1219</v>
      </c>
      <c r="J360">
        <v>2012</v>
      </c>
      <c r="K360">
        <v>38.913333000000002</v>
      </c>
      <c r="L360">
        <v>1.4550000000000001</v>
      </c>
      <c r="M360" t="s">
        <v>1280</v>
      </c>
      <c r="N360" t="s">
        <v>1281</v>
      </c>
      <c r="O360" t="s">
        <v>1584</v>
      </c>
      <c r="P360" t="s">
        <v>1585</v>
      </c>
      <c r="Q360" t="s">
        <v>1585</v>
      </c>
      <c r="U360" t="s">
        <v>1586</v>
      </c>
      <c r="V360">
        <v>2</v>
      </c>
      <c r="W360" t="s">
        <v>115</v>
      </c>
      <c r="X360" t="s">
        <v>115</v>
      </c>
      <c r="Y360" t="s">
        <v>115</v>
      </c>
      <c r="Z360" t="s">
        <v>115</v>
      </c>
      <c r="AA360" t="s">
        <v>115</v>
      </c>
      <c r="AB360" t="s">
        <v>115</v>
      </c>
      <c r="AC360">
        <v>94.71</v>
      </c>
      <c r="AD360">
        <v>26.7</v>
      </c>
      <c r="AE360" t="s">
        <v>1215</v>
      </c>
      <c r="AF360">
        <v>811</v>
      </c>
      <c r="AG360" t="s">
        <v>1595</v>
      </c>
      <c r="AH360" t="s">
        <v>1634</v>
      </c>
      <c r="AI360" t="s">
        <v>359</v>
      </c>
      <c r="AJ360">
        <v>1.7</v>
      </c>
      <c r="AK360" t="s">
        <v>115</v>
      </c>
      <c r="AL360" t="s">
        <v>115</v>
      </c>
      <c r="AM360" t="s">
        <v>115</v>
      </c>
      <c r="AN360" t="s">
        <v>1596</v>
      </c>
      <c r="AO360" t="s">
        <v>710</v>
      </c>
      <c r="AP360" t="s">
        <v>709</v>
      </c>
      <c r="AQ360" t="s">
        <v>1587</v>
      </c>
      <c r="AR360" t="s">
        <v>1588</v>
      </c>
      <c r="AS360" t="s">
        <v>1812</v>
      </c>
    </row>
    <row r="361" spans="1:45" x14ac:dyDescent="0.2">
      <c r="A361" t="s">
        <v>1589</v>
      </c>
      <c r="B361" t="s">
        <v>1590</v>
      </c>
      <c r="C361" t="s">
        <v>1591</v>
      </c>
      <c r="D361" t="s">
        <v>1592</v>
      </c>
      <c r="E361" t="s">
        <v>695</v>
      </c>
      <c r="F361" t="s">
        <v>232</v>
      </c>
      <c r="G361" t="s">
        <v>266</v>
      </c>
      <c r="H361" t="s">
        <v>267</v>
      </c>
      <c r="I361" t="s">
        <v>1219</v>
      </c>
      <c r="J361">
        <v>2012</v>
      </c>
      <c r="K361">
        <v>38.728166999999999</v>
      </c>
      <c r="L361">
        <v>1.4555830000000001</v>
      </c>
      <c r="M361" t="s">
        <v>1280</v>
      </c>
      <c r="N361" t="s">
        <v>1281</v>
      </c>
      <c r="O361" t="s">
        <v>1593</v>
      </c>
      <c r="P361" t="s">
        <v>1594</v>
      </c>
      <c r="Q361" t="s">
        <v>1594</v>
      </c>
      <c r="U361" t="s">
        <v>1586</v>
      </c>
      <c r="V361">
        <v>2</v>
      </c>
      <c r="W361" t="s">
        <v>115</v>
      </c>
      <c r="X361" t="s">
        <v>115</v>
      </c>
      <c r="Y361">
        <v>745.88</v>
      </c>
      <c r="Z361">
        <v>24.08</v>
      </c>
      <c r="AA361" t="s">
        <v>115</v>
      </c>
      <c r="AB361" t="s">
        <v>115</v>
      </c>
      <c r="AC361">
        <v>66.11</v>
      </c>
      <c r="AD361">
        <v>1.88</v>
      </c>
      <c r="AE361" t="s">
        <v>1215</v>
      </c>
      <c r="AF361">
        <v>548</v>
      </c>
      <c r="AG361" t="s">
        <v>1597</v>
      </c>
      <c r="AH361" t="s">
        <v>1634</v>
      </c>
      <c r="AI361" t="s">
        <v>359</v>
      </c>
      <c r="AJ361">
        <v>2.46</v>
      </c>
      <c r="AK361" t="s">
        <v>115</v>
      </c>
      <c r="AL361" t="s">
        <v>115</v>
      </c>
      <c r="AM361" t="s">
        <v>115</v>
      </c>
      <c r="AN361" t="s">
        <v>1596</v>
      </c>
      <c r="AO361" t="s">
        <v>710</v>
      </c>
      <c r="AP361" t="s">
        <v>709</v>
      </c>
      <c r="AQ361" t="s">
        <v>1587</v>
      </c>
      <c r="AR361" t="s">
        <v>1588</v>
      </c>
      <c r="AS361" t="s">
        <v>1812</v>
      </c>
    </row>
    <row r="362" spans="1:45" x14ac:dyDescent="0.2">
      <c r="A362" t="s">
        <v>1600</v>
      </c>
      <c r="B362" t="s">
        <v>1601</v>
      </c>
      <c r="C362" t="s">
        <v>1602</v>
      </c>
      <c r="D362" t="s">
        <v>1603</v>
      </c>
      <c r="E362" t="s">
        <v>695</v>
      </c>
      <c r="F362" t="s">
        <v>232</v>
      </c>
      <c r="G362" t="s">
        <v>266</v>
      </c>
      <c r="H362" t="s">
        <v>267</v>
      </c>
      <c r="I362" t="s">
        <v>1219</v>
      </c>
      <c r="J362">
        <v>2003</v>
      </c>
      <c r="K362">
        <v>38.503999999999998</v>
      </c>
      <c r="L362">
        <v>-0.22600000000000001</v>
      </c>
      <c r="M362" t="s">
        <v>1578</v>
      </c>
      <c r="N362" t="s">
        <v>1281</v>
      </c>
      <c r="O362" t="s">
        <v>1598</v>
      </c>
      <c r="P362" t="s">
        <v>1598</v>
      </c>
      <c r="Q362" t="s">
        <v>1598</v>
      </c>
      <c r="U362" t="s">
        <v>1243</v>
      </c>
      <c r="V362">
        <v>7</v>
      </c>
      <c r="W362" t="s">
        <v>115</v>
      </c>
      <c r="X362" t="s">
        <v>115</v>
      </c>
      <c r="Y362" t="s">
        <v>115</v>
      </c>
      <c r="Z362" t="s">
        <v>115</v>
      </c>
      <c r="AA362" t="s">
        <v>115</v>
      </c>
      <c r="AB362" t="s">
        <v>115</v>
      </c>
      <c r="AC362">
        <v>48.02</v>
      </c>
      <c r="AD362">
        <v>4.8</v>
      </c>
      <c r="AE362" t="s">
        <v>1459</v>
      </c>
      <c r="AF362">
        <v>1110</v>
      </c>
      <c r="AG362" t="s">
        <v>1599</v>
      </c>
      <c r="AH362" t="s">
        <v>1634</v>
      </c>
      <c r="AI362" t="s">
        <v>359</v>
      </c>
      <c r="AJ362">
        <v>1.8</v>
      </c>
      <c r="AK362" t="s">
        <v>115</v>
      </c>
      <c r="AL362" t="s">
        <v>115</v>
      </c>
      <c r="AM362" t="s">
        <v>115</v>
      </c>
      <c r="AO362" t="s">
        <v>710</v>
      </c>
      <c r="AQ362" t="s">
        <v>115</v>
      </c>
    </row>
    <row r="363" spans="1:45" x14ac:dyDescent="0.2">
      <c r="A363" t="s">
        <v>1589</v>
      </c>
      <c r="B363" t="s">
        <v>1609</v>
      </c>
      <c r="C363" t="s">
        <v>1602</v>
      </c>
      <c r="D363" t="s">
        <v>1603</v>
      </c>
      <c r="E363" t="s">
        <v>695</v>
      </c>
      <c r="F363" t="s">
        <v>232</v>
      </c>
      <c r="G363" t="s">
        <v>266</v>
      </c>
      <c r="H363" t="s">
        <v>603</v>
      </c>
      <c r="I363" t="s">
        <v>1219</v>
      </c>
      <c r="J363">
        <v>2014</v>
      </c>
      <c r="K363">
        <v>35.972000000000001</v>
      </c>
      <c r="L363">
        <v>14.362399999999999</v>
      </c>
      <c r="M363" t="s">
        <v>1280</v>
      </c>
      <c r="N363" t="s">
        <v>1281</v>
      </c>
      <c r="O363" t="s">
        <v>1604</v>
      </c>
      <c r="P363" t="s">
        <v>1605</v>
      </c>
      <c r="Q363" t="s">
        <v>1606</v>
      </c>
      <c r="U363" t="s">
        <v>1586</v>
      </c>
      <c r="V363">
        <v>10</v>
      </c>
      <c r="W363" t="s">
        <v>115</v>
      </c>
      <c r="X363" t="s">
        <v>115</v>
      </c>
      <c r="Y363" t="s">
        <v>115</v>
      </c>
      <c r="Z363" t="s">
        <v>115</v>
      </c>
      <c r="AA363" t="s">
        <v>115</v>
      </c>
      <c r="AB363" t="s">
        <v>115</v>
      </c>
      <c r="AC363">
        <v>78.17</v>
      </c>
      <c r="AD363" t="s">
        <v>115</v>
      </c>
      <c r="AE363" t="s">
        <v>1215</v>
      </c>
      <c r="AF363">
        <v>112.02</v>
      </c>
      <c r="AG363" t="s">
        <v>992</v>
      </c>
      <c r="AH363" t="s">
        <v>1634</v>
      </c>
      <c r="AI363" t="s">
        <v>359</v>
      </c>
      <c r="AJ363">
        <v>1.8</v>
      </c>
      <c r="AK363" t="s">
        <v>115</v>
      </c>
      <c r="AL363" t="s">
        <v>115</v>
      </c>
      <c r="AM363" t="s">
        <v>115</v>
      </c>
      <c r="AN363" t="s">
        <v>1607</v>
      </c>
      <c r="AO363" t="s">
        <v>710</v>
      </c>
      <c r="AQ363" t="s">
        <v>1587</v>
      </c>
      <c r="AR363" t="s">
        <v>1608</v>
      </c>
      <c r="AS363" t="s">
        <v>1812</v>
      </c>
    </row>
    <row r="364" spans="1:45" x14ac:dyDescent="0.2">
      <c r="A364" t="s">
        <v>1589</v>
      </c>
      <c r="B364" t="s">
        <v>1609</v>
      </c>
      <c r="C364" t="s">
        <v>1602</v>
      </c>
      <c r="D364" t="s">
        <v>1603</v>
      </c>
      <c r="E364" t="s">
        <v>695</v>
      </c>
      <c r="F364" t="s">
        <v>232</v>
      </c>
      <c r="G364" t="s">
        <v>266</v>
      </c>
      <c r="H364" t="s">
        <v>603</v>
      </c>
      <c r="I364" t="s">
        <v>1219</v>
      </c>
      <c r="J364">
        <v>2014</v>
      </c>
      <c r="K364">
        <v>35.96</v>
      </c>
      <c r="L364">
        <v>14.43</v>
      </c>
      <c r="M364" t="s">
        <v>1280</v>
      </c>
      <c r="N364" t="s">
        <v>1281</v>
      </c>
      <c r="O364" t="s">
        <v>1611</v>
      </c>
      <c r="P364" t="s">
        <v>1612</v>
      </c>
      <c r="Q364" t="s">
        <v>1613</v>
      </c>
      <c r="U364" t="s">
        <v>1243</v>
      </c>
      <c r="V364">
        <v>2</v>
      </c>
      <c r="W364" t="s">
        <v>115</v>
      </c>
      <c r="X364" t="s">
        <v>115</v>
      </c>
      <c r="Y364" t="s">
        <v>115</v>
      </c>
      <c r="Z364" t="s">
        <v>115</v>
      </c>
      <c r="AA364" t="s">
        <v>115</v>
      </c>
      <c r="AB364" t="s">
        <v>115</v>
      </c>
      <c r="AC364">
        <v>44.82</v>
      </c>
      <c r="AD364" t="s">
        <v>115</v>
      </c>
      <c r="AE364" t="s">
        <v>1215</v>
      </c>
      <c r="AF364">
        <v>170.32</v>
      </c>
      <c r="AG364" t="s">
        <v>1813</v>
      </c>
      <c r="AH364" t="s">
        <v>1634</v>
      </c>
      <c r="AI364" t="s">
        <v>359</v>
      </c>
      <c r="AJ364">
        <v>1.9</v>
      </c>
      <c r="AK364" t="s">
        <v>115</v>
      </c>
      <c r="AL364" t="s">
        <v>115</v>
      </c>
      <c r="AM364" t="s">
        <v>115</v>
      </c>
      <c r="AN364" t="s">
        <v>1607</v>
      </c>
      <c r="AO364" t="s">
        <v>710</v>
      </c>
      <c r="AQ364" t="s">
        <v>1587</v>
      </c>
      <c r="AR364" t="s">
        <v>1608</v>
      </c>
      <c r="AS364" t="s">
        <v>1610</v>
      </c>
    </row>
    <row r="365" spans="1:45" s="3" customFormat="1" x14ac:dyDescent="0.2">
      <c r="D365" s="41"/>
      <c r="U365"/>
      <c r="W365"/>
      <c r="X365"/>
      <c r="Y365"/>
      <c r="Z365"/>
      <c r="AA365"/>
      <c r="AB365"/>
      <c r="AC365" s="42"/>
      <c r="AD365"/>
      <c r="AF365" s="42"/>
      <c r="AG365" s="43"/>
      <c r="AK365"/>
      <c r="AL365" s="8"/>
      <c r="AM365"/>
      <c r="AO365" s="1"/>
    </row>
    <row r="366" spans="1:45" s="3" customFormat="1" x14ac:dyDescent="0.2">
      <c r="D366" s="41"/>
      <c r="U366"/>
      <c r="W366"/>
      <c r="X366"/>
      <c r="Y366"/>
      <c r="Z366"/>
      <c r="AA366"/>
      <c r="AB366"/>
      <c r="AC366" s="42"/>
      <c r="AD366"/>
      <c r="AF366" s="42"/>
      <c r="AG366" s="43"/>
      <c r="AK366"/>
      <c r="AL366" s="8"/>
      <c r="AM366"/>
      <c r="AO366" s="1"/>
    </row>
    <row r="367" spans="1:45" s="3" customFormat="1" x14ac:dyDescent="0.2">
      <c r="D367" s="41"/>
      <c r="U367"/>
      <c r="W367"/>
      <c r="X367"/>
      <c r="Y367"/>
      <c r="Z367"/>
      <c r="AA367"/>
      <c r="AB367"/>
      <c r="AC367" s="42"/>
      <c r="AD367"/>
      <c r="AF367" s="42"/>
      <c r="AG367" s="43"/>
      <c r="AK367"/>
      <c r="AL367" s="8"/>
      <c r="AM367"/>
      <c r="AO367" s="1"/>
    </row>
  </sheetData>
  <autoFilter ref="A1:AS412" xr:uid="{617313F7-CC4F-44B1-B929-A662A50D10FE}">
    <sortState xmlns:xlrd2="http://schemas.microsoft.com/office/spreadsheetml/2017/richdata2" ref="A2:AS412">
      <sortCondition ref="A1:A412"/>
    </sortState>
  </autoFilter>
  <pageMargins left="0.7" right="0.7" top="0.75" bottom="0.75" header="0.3" footer="0.3"/>
  <drawing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090906ECDDC6B4FA35AB2DB6F37B703" ma:contentTypeVersion="13" ma:contentTypeDescription="Create a new document." ma:contentTypeScope="" ma:versionID="d709717f38f78b140c0275be165d379b">
  <xsd:schema xmlns:xsd="http://www.w3.org/2001/XMLSchema" xmlns:xs="http://www.w3.org/2001/XMLSchema" xmlns:p="http://schemas.microsoft.com/office/2006/metadata/properties" xmlns:ns2="611b59de-e3d4-4b08-84b6-9254897cd4b8" xmlns:ns3="5bdda8fe-fd4a-41b3-8af8-32caca3540bd" targetNamespace="http://schemas.microsoft.com/office/2006/metadata/properties" ma:root="true" ma:fieldsID="10b681bfdbe7495587bfc94ff81be2fd" ns2:_="" ns3:_="">
    <xsd:import namespace="611b59de-e3d4-4b08-84b6-9254897cd4b8"/>
    <xsd:import namespace="5bdda8fe-fd4a-41b3-8af8-32caca3540bd"/>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DateTaken" minOccurs="0"/>
                <xsd:element ref="ns2:MediaServiceLocation"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11b59de-e3d4-4b08-84b6-9254897cd4b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abd8144f-1e10-44f0-b8c3-e4df562eeffb" ma:termSetId="09814cd3-568e-fe90-9814-8d621ff8fb84" ma:anchorId="fba54fb3-c3e1-fe81-a776-ca4b69148c4d" ma:open="true" ma:isKeyword="false">
      <xsd:complexType>
        <xsd:sequence>
          <xsd:element ref="pc:Terms" minOccurs="0" maxOccurs="1"/>
        </xsd:sequence>
      </xsd:complex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Location" ma:index="17" nillable="true" ma:displayName="Location" ma:indexed="true"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ObjectDetectorVersions" ma:index="19"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bdda8fe-fd4a-41b3-8af8-32caca3540bd"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c6e1f021-06af-4b51-8e60-ddd6ec0423e0}" ma:internalName="TaxCatchAll" ma:showField="CatchAllData" ma:web="5bdda8fe-fd4a-41b3-8af8-32caca3540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611b59de-e3d4-4b08-84b6-9254897cd4b8">
      <Terms xmlns="http://schemas.microsoft.com/office/infopath/2007/PartnerControls"/>
    </lcf76f155ced4ddcb4097134ff3c332f>
    <TaxCatchAll xmlns="5bdda8fe-fd4a-41b3-8af8-32caca3540bd" xsi:nil="true"/>
  </documentManagement>
</p:properties>
</file>

<file path=customXml/itemProps1.xml><?xml version="1.0" encoding="utf-8"?>
<ds:datastoreItem xmlns:ds="http://schemas.openxmlformats.org/officeDocument/2006/customXml" ds:itemID="{B4F370E2-A580-4787-83AC-613966285D1B}"/>
</file>

<file path=customXml/itemProps2.xml><?xml version="1.0" encoding="utf-8"?>
<ds:datastoreItem xmlns:ds="http://schemas.openxmlformats.org/officeDocument/2006/customXml" ds:itemID="{795230BC-12B6-421B-AF22-2CDBCD304C38}"/>
</file>

<file path=customXml/itemProps3.xml><?xml version="1.0" encoding="utf-8"?>
<ds:datastoreItem xmlns:ds="http://schemas.openxmlformats.org/officeDocument/2006/customXml" ds:itemID="{470FCB2C-42C5-4B3B-8155-938B5C52A636}"/>
</file>

<file path=docMetadata/LabelInfo.xml><?xml version="1.0" encoding="utf-8"?>
<clbl:labelList xmlns:clbl="http://schemas.microsoft.com/office/2020/mipLabelMetadata">
  <clbl:label id="{61fd1d36-fecb-47ca-b7d7-d0df0370a198}" enabled="0" method="" siteId="{61fd1d36-fecb-47ca-b7d7-d0df0370a198}" removed="1"/>
</clbl:labelLis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Readme file</vt:lpstr>
      <vt:lpstr>Filtered by period dataset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Carmen Leiva</dc:creator>
  <cp:keywords/>
  <dc:description/>
  <cp:lastModifiedBy>Dorte Krause-Jensen</cp:lastModifiedBy>
  <cp:revision/>
  <dcterms:created xsi:type="dcterms:W3CDTF">2024-08-14T09:04:20Z</dcterms:created>
  <dcterms:modified xsi:type="dcterms:W3CDTF">2026-01-14T11:56:15Z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0x010100C090906ECDDC6B4FA35AB2DB6F37B703</vt:lpwstr>
  </property>
</Properties>
</file>