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Brival\Downloads\"/>
    </mc:Choice>
  </mc:AlternateContent>
  <xr:revisionPtr revIDLastSave="0" documentId="13_ncr:1_{9E93A287-297A-4E56-8928-C89B23B03FB5}" xr6:coauthVersionLast="47" xr6:coauthVersionMax="47" xr10:uidLastSave="{00000000-0000-0000-0000-000000000000}"/>
  <bookViews>
    <workbookView xWindow="-11385" yWindow="-21720" windowWidth="51840" windowHeight="21120" tabRatio="751" activeTab="3" xr2:uid="{00000000-000D-0000-FFFF-FFFF00000000}"/>
  </bookViews>
  <sheets>
    <sheet name="README" sheetId="12" r:id="rId1"/>
    <sheet name="Overall RESULTS" sheetId="17" r:id="rId2"/>
    <sheet name="Natural and Semi-Natural Split" sheetId="18" r:id="rId3"/>
    <sheet name="Classification_approach" sheetId="1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1" i="18" l="1"/>
  <c r="D36" i="18" s="1"/>
  <c r="C31" i="18"/>
  <c r="C36" i="18" s="1"/>
  <c r="B31" i="18"/>
  <c r="B35" i="18" s="1"/>
  <c r="E35" i="18"/>
  <c r="K5" i="18"/>
  <c r="K6" i="18"/>
  <c r="K7" i="18"/>
  <c r="K8" i="18"/>
  <c r="K9" i="18"/>
  <c r="K10" i="18"/>
  <c r="K11" i="18"/>
  <c r="K12" i="18"/>
  <c r="K13" i="18"/>
  <c r="K14" i="18"/>
  <c r="K15" i="18"/>
  <c r="K16" i="18"/>
  <c r="K17" i="18"/>
  <c r="K18" i="18"/>
  <c r="K19" i="18"/>
  <c r="K20" i="18"/>
  <c r="K21" i="18"/>
  <c r="K22" i="18"/>
  <c r="K23" i="18"/>
  <c r="K24" i="18"/>
  <c r="K25" i="18"/>
  <c r="K26" i="18"/>
  <c r="K27" i="18"/>
  <c r="K28" i="18"/>
  <c r="K29" i="18"/>
  <c r="K30" i="18"/>
  <c r="K31" i="18"/>
  <c r="K4" i="18"/>
  <c r="J5" i="18"/>
  <c r="J6" i="18"/>
  <c r="J7" i="18"/>
  <c r="J8" i="18"/>
  <c r="J9" i="18"/>
  <c r="J10" i="18"/>
  <c r="J11" i="18"/>
  <c r="J12" i="18"/>
  <c r="J13" i="18"/>
  <c r="J14" i="18"/>
  <c r="J15" i="18"/>
  <c r="J16" i="18"/>
  <c r="J17" i="18"/>
  <c r="J18" i="18"/>
  <c r="J19" i="18"/>
  <c r="J20" i="18"/>
  <c r="J21" i="18"/>
  <c r="J22" i="18"/>
  <c r="J23" i="18"/>
  <c r="J24" i="18"/>
  <c r="J25" i="18"/>
  <c r="J26" i="18"/>
  <c r="J27" i="18"/>
  <c r="J28" i="18"/>
  <c r="J29" i="18"/>
  <c r="J30" i="18"/>
  <c r="J31" i="18"/>
  <c r="J4" i="18"/>
  <c r="I5" i="18"/>
  <c r="I6" i="18"/>
  <c r="I7" i="18"/>
  <c r="I8" i="18"/>
  <c r="I9" i="18"/>
  <c r="I10" i="18"/>
  <c r="I11" i="18"/>
  <c r="I12" i="18"/>
  <c r="I13" i="18"/>
  <c r="I14" i="18"/>
  <c r="I15" i="18"/>
  <c r="I16" i="18"/>
  <c r="I17" i="18"/>
  <c r="I18" i="18"/>
  <c r="I19" i="18"/>
  <c r="I20" i="18"/>
  <c r="I21" i="18"/>
  <c r="I22" i="18"/>
  <c r="I23" i="18"/>
  <c r="I24" i="18"/>
  <c r="I25" i="18"/>
  <c r="I26" i="18"/>
  <c r="I27" i="18"/>
  <c r="I28" i="18"/>
  <c r="I29" i="18"/>
  <c r="I30" i="18"/>
  <c r="I4" i="18"/>
  <c r="H31" i="18"/>
  <c r="H5" i="18"/>
  <c r="H6" i="18"/>
  <c r="H7" i="18"/>
  <c r="H8" i="18"/>
  <c r="H9" i="18"/>
  <c r="H10" i="18"/>
  <c r="H11" i="18"/>
  <c r="H12" i="18"/>
  <c r="H13" i="18"/>
  <c r="H14" i="18"/>
  <c r="H15" i="18"/>
  <c r="H16" i="18"/>
  <c r="H17" i="18"/>
  <c r="H18" i="18"/>
  <c r="H19" i="18"/>
  <c r="H20" i="18"/>
  <c r="H21" i="18"/>
  <c r="H22" i="18"/>
  <c r="H23" i="18"/>
  <c r="H24" i="18"/>
  <c r="H25" i="18"/>
  <c r="H26" i="18"/>
  <c r="H27" i="18"/>
  <c r="H28" i="18"/>
  <c r="H29" i="18"/>
  <c r="H30" i="18"/>
  <c r="H4" i="18"/>
  <c r="E31" i="18"/>
  <c r="B36" i="18"/>
  <c r="D35" i="18" l="1"/>
  <c r="I31" i="18"/>
  <c r="E36" i="18"/>
  <c r="C35" i="18"/>
  <c r="D32" i="17" l="1"/>
  <c r="D37" i="17" s="1"/>
  <c r="C32" i="17"/>
  <c r="C37" i="17" s="1"/>
  <c r="B32" i="17"/>
  <c r="B37" i="17" s="1"/>
  <c r="J31" i="17"/>
  <c r="I31" i="17"/>
  <c r="H31" i="17"/>
  <c r="J30" i="17"/>
  <c r="I30" i="17"/>
  <c r="H30" i="17"/>
  <c r="J29" i="17"/>
  <c r="I29" i="17"/>
  <c r="H29" i="17"/>
  <c r="J28" i="17"/>
  <c r="I28" i="17"/>
  <c r="H28" i="17"/>
  <c r="J27" i="17"/>
  <c r="I27" i="17"/>
  <c r="H27" i="17"/>
  <c r="J26" i="17"/>
  <c r="I26" i="17"/>
  <c r="H26" i="17"/>
  <c r="J25" i="17"/>
  <c r="I25" i="17"/>
  <c r="H25" i="17"/>
  <c r="J24" i="17"/>
  <c r="I24" i="17"/>
  <c r="H24" i="17"/>
  <c r="J23" i="17"/>
  <c r="I23" i="17"/>
  <c r="H23" i="17"/>
  <c r="J22" i="17"/>
  <c r="I22" i="17"/>
  <c r="H22" i="17"/>
  <c r="J21" i="17"/>
  <c r="I21" i="17"/>
  <c r="H21" i="17"/>
  <c r="J20" i="17"/>
  <c r="I20" i="17"/>
  <c r="H20" i="17"/>
  <c r="J19" i="17"/>
  <c r="I19" i="17"/>
  <c r="H19" i="17"/>
  <c r="J18" i="17"/>
  <c r="I18" i="17"/>
  <c r="H18" i="17"/>
  <c r="J17" i="17"/>
  <c r="I17" i="17"/>
  <c r="H17" i="17"/>
  <c r="J16" i="17"/>
  <c r="I16" i="17"/>
  <c r="H16" i="17"/>
  <c r="J15" i="17"/>
  <c r="I15" i="17"/>
  <c r="H15" i="17"/>
  <c r="J14" i="17"/>
  <c r="I14" i="17"/>
  <c r="H14" i="17"/>
  <c r="J13" i="17"/>
  <c r="I13" i="17"/>
  <c r="H13" i="17"/>
  <c r="J12" i="17"/>
  <c r="I12" i="17"/>
  <c r="H12" i="17"/>
  <c r="J11" i="17"/>
  <c r="I11" i="17"/>
  <c r="H11" i="17"/>
  <c r="J10" i="17"/>
  <c r="I10" i="17"/>
  <c r="H10" i="17"/>
  <c r="J9" i="17"/>
  <c r="I9" i="17"/>
  <c r="H9" i="17"/>
  <c r="J8" i="17"/>
  <c r="I8" i="17"/>
  <c r="H8" i="17"/>
  <c r="J7" i="17"/>
  <c r="I7" i="17"/>
  <c r="H7" i="17"/>
  <c r="J6" i="17"/>
  <c r="I6" i="17"/>
  <c r="H6" i="17"/>
  <c r="J5" i="17"/>
  <c r="I5" i="17"/>
  <c r="H5" i="17"/>
  <c r="D36" i="17" l="1"/>
  <c r="I32" i="17"/>
  <c r="J32" i="17"/>
  <c r="B36" i="17"/>
  <c r="C36" i="17"/>
  <c r="H32" i="17"/>
</calcChain>
</file>

<file path=xl/sharedStrings.xml><?xml version="1.0" encoding="utf-8"?>
<sst xmlns="http://schemas.openxmlformats.org/spreadsheetml/2006/main" count="427" uniqueCount="189">
  <si>
    <t>Anthropogenic</t>
  </si>
  <si>
    <t>Semi-natural</t>
  </si>
  <si>
    <t>Natural</t>
  </si>
  <si>
    <t>Austria</t>
  </si>
  <si>
    <t>Belgium</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</si>
  <si>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</si>
  <si>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</si>
  <si>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</si>
  <si>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</si>
  <si>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</si>
  <si>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</si>
  <si>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</si>
  <si>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</si>
  <si>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</si>
  <si>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</si>
  <si>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</si>
  <si>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</si>
  <si>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</si>
  <si>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</si>
  <si>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</si>
  <si>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</si>
  <si>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</si>
  <si>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</si>
  <si>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</si>
  <si>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</si>
  <si>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</si>
  <si>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</si>
  <si>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</si>
  <si>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</si>
  <si>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</si>
  <si>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terrestrial</t>
  </si>
  <si>
    <t>marine</t>
  </si>
  <si>
    <t>Continuous urban fabric</t>
  </si>
  <si>
    <t>Discontinuous urban fabric</t>
  </si>
  <si>
    <t>Industrial or commercial units</t>
  </si>
  <si>
    <t>Road and rail networks and associated land</t>
  </si>
  <si>
    <t>Port areas</t>
  </si>
  <si>
    <t>Airports</t>
  </si>
  <si>
    <t>Mineral extraction sites</t>
  </si>
  <si>
    <t>Dump sites</t>
  </si>
  <si>
    <t>Construction sites</t>
  </si>
  <si>
    <t>Green urban areas</t>
  </si>
  <si>
    <t>Sport and leisure facilities</t>
  </si>
  <si>
    <t>Permanently irrigated land</t>
  </si>
  <si>
    <t>Rice fields</t>
  </si>
  <si>
    <t>Vineyards</t>
  </si>
  <si>
    <t>Fruit trees and berry plantations</t>
  </si>
  <si>
    <t>Olive groves</t>
  </si>
  <si>
    <t>Pastures</t>
  </si>
  <si>
    <t>Annual crops associated with permanent crops</t>
  </si>
  <si>
    <t>Complex cultivation patterns</t>
  </si>
  <si>
    <t>Coniferous forest</t>
  </si>
  <si>
    <t>Mixed forest</t>
  </si>
  <si>
    <t>Natural grasslands</t>
  </si>
  <si>
    <t>Moors and heathland</t>
  </si>
  <si>
    <t>Sclerophyllous vegetation</t>
  </si>
  <si>
    <t>Bare rocks</t>
  </si>
  <si>
    <t>Sparsely vegetated areas</t>
  </si>
  <si>
    <t>Burnt areas</t>
  </si>
  <si>
    <t>Glaciers and perpetual snow</t>
  </si>
  <si>
    <t>Inland wetlands</t>
  </si>
  <si>
    <t>Inland marshes</t>
  </si>
  <si>
    <t>Peat bogs</t>
  </si>
  <si>
    <t>Salt marshes</t>
  </si>
  <si>
    <t>Salines</t>
  </si>
  <si>
    <t>Intertidal flats</t>
  </si>
  <si>
    <t>Water bodies</t>
  </si>
  <si>
    <t>Water courses</t>
  </si>
  <si>
    <t>Coastal lagoons</t>
  </si>
  <si>
    <t>Estuaries</t>
  </si>
  <si>
    <t>Settlements and other artificial areas</t>
  </si>
  <si>
    <t>Cropland</t>
  </si>
  <si>
    <t>Grassland</t>
  </si>
  <si>
    <t>Forest and woodland</t>
  </si>
  <si>
    <t>Sparsely vegetated ecosystems</t>
  </si>
  <si>
    <t>Rivers and canals</t>
  </si>
  <si>
    <t>Lakes and reservoirs</t>
  </si>
  <si>
    <t>Marine inlets and transitional waters</t>
  </si>
  <si>
    <t>Coastal beaches, dunes and wetlands</t>
  </si>
  <si>
    <t>Marine ecosystems (offshore coastal, shelf and open ocean)</t>
  </si>
  <si>
    <t>Balancing Item</t>
  </si>
  <si>
    <t>Total</t>
  </si>
  <si>
    <t>Guadeloupe</t>
  </si>
  <si>
    <t>Martinique</t>
  </si>
  <si>
    <t>Mayotte</t>
  </si>
  <si>
    <t>Reunion</t>
  </si>
  <si>
    <t>Saint Martin</t>
  </si>
  <si>
    <t>terrestrial [km²]</t>
  </si>
  <si>
    <t>terrestrial [%]</t>
  </si>
  <si>
    <t>Country</t>
  </si>
  <si>
    <t>EU ecosystem typology ET1 Name</t>
  </si>
  <si>
    <t>CLC Level 3 Name</t>
  </si>
  <si>
    <t>CLC</t>
  </si>
  <si>
    <t>Non-irrigated arable land</t>
  </si>
  <si>
    <t>Agriculture mosaics with significant natural vegetation</t>
  </si>
  <si>
    <t>semi-natural if HNV likelihood &gt; 50 %</t>
  </si>
  <si>
    <t>Agro-forestry areas</t>
  </si>
  <si>
    <t>anthropogenic if HNV likelihood &lt; 50 %</t>
  </si>
  <si>
    <t>Broad-leaved forest</t>
  </si>
  <si>
    <t>Refinement Primary/Planted etc.</t>
  </si>
  <si>
    <t>Transitional woodland-shrub</t>
  </si>
  <si>
    <t xml:space="preserve"> Heathland and shrub</t>
  </si>
  <si>
    <t>Beaches, dunes and sand plains</t>
  </si>
  <si>
    <t>Sea and Ocean</t>
  </si>
  <si>
    <t xml:space="preserve">Add marine waters outside CLC </t>
  </si>
  <si>
    <t>Refinement by RZ/CZ/N2k and/or WFD - 
not yet implemented</t>
  </si>
  <si>
    <t>CORINE Land Cover accounting Layer 2018</t>
  </si>
  <si>
    <t>https://sdi.eea.europa.eu/data/08c0e074-4a98-4545-bd85-f58fe3f74d82</t>
  </si>
  <si>
    <t>https://sdi.eea.europa.eu/catalogue/srv/eng/catalog.search#/metadata/5a5f43ca-1447-4ed0-b0a6-4bd2e17e4f4d</t>
  </si>
  <si>
    <t>https://sdi.eea.europa.eu/catalogue/srv/eng/catalog.search#/metadata/960998c1-1870-4e82-8051-6485205ebbac</t>
  </si>
  <si>
    <t xml:space="preserve">CORINE Land Cover 2018 (raster 100 m), Europe, 6-yearly - version 2020_20u1, May 2020 </t>
  </si>
  <si>
    <t>CORINE Land Cover 2018</t>
  </si>
  <si>
    <t>https://sdi.eea.europa.eu/catalogue/srv/eng/catalog.search#/metadata/a14375b6-13fa-44d2-9e01-f8bee5954dbb</t>
  </si>
  <si>
    <t>EEA marine assessment areas - version 3.0, Oct. 2022</t>
  </si>
  <si>
    <t>EEA marine waters</t>
  </si>
  <si>
    <t>https://maritimelimits.gouv.fr/themes/french-maritime-areas</t>
  </si>
  <si>
    <t>French maritime areas</t>
  </si>
  <si>
    <t>Download URL</t>
  </si>
  <si>
    <t>Dataset</t>
  </si>
  <si>
    <t>A forest management map for Europe</t>
  </si>
  <si>
    <t>https://dataverse.nl/dataset.xhtml?persistentId=doi:10.34894/HQIJN5</t>
  </si>
  <si>
    <t>https://www.arcgis.com/home/item.html?id=224e00192f6d408fa5147bbfc13b62dd</t>
  </si>
  <si>
    <t>EFMP</t>
  </si>
  <si>
    <t>SDPT</t>
  </si>
  <si>
    <t>EPFD</t>
  </si>
  <si>
    <t>European primary forest database</t>
  </si>
  <si>
    <t>https://figshare.com/articles/dataset/European_Primary_Forest_Database/13194095/1?file=25399754</t>
  </si>
  <si>
    <t xml:space="preserve">Primary Forests </t>
  </si>
  <si>
    <t>WWF Romania</t>
  </si>
  <si>
    <t>Greenpeace Romania</t>
  </si>
  <si>
    <t>https://lemncontrolat.ro/useful-documents-and-links/downloads/</t>
  </si>
  <si>
    <t>https://www.arcgis.com/apps/View/index.html?appid=7609c6d369174c71be04859df586bc1b</t>
  </si>
  <si>
    <t>Name/Source</t>
  </si>
  <si>
    <t xml:space="preserve">Administrative Boundaries </t>
  </si>
  <si>
    <t>Classification approach</t>
  </si>
  <si>
    <t>Overall RESULTS</t>
  </si>
  <si>
    <t>Region</t>
  </si>
  <si>
    <t>Subregion</t>
  </si>
  <si>
    <t>Mapping</t>
  </si>
  <si>
    <t>Terrestrial mapping</t>
  </si>
  <si>
    <t>Marine mapping</t>
  </si>
  <si>
    <t>mandatory</t>
  </si>
  <si>
    <t xml:space="preserve">EEA Marine Assessment Areas </t>
  </si>
  <si>
    <t>Outermost Regions (OR)</t>
  </si>
  <si>
    <t>Canary Islands</t>
  </si>
  <si>
    <t xml:space="preserve">Madeira </t>
  </si>
  <si>
    <t>Azores</t>
  </si>
  <si>
    <t>CLC Status 2018</t>
  </si>
  <si>
    <t>National data set on french maritime areas</t>
  </si>
  <si>
    <t>Guyane</t>
  </si>
  <si>
    <t>no agreed EEZ boundary - no mapping</t>
  </si>
  <si>
    <t>Marine zone Guadeloupe, Martinique, Saint Martin, French Guinea</t>
  </si>
  <si>
    <t>High Nature Value Farmland 2018 (EEA/JRC update)</t>
  </si>
  <si>
    <t>Version 2025, EEA internal, not yet published</t>
  </si>
  <si>
    <t>Spreadsheet name</t>
  </si>
  <si>
    <t>Description of spreadsheet</t>
  </si>
  <si>
    <t>Table 1 - overview of spreadsheets</t>
  </si>
  <si>
    <t>Table 2 - list of input data sets</t>
  </si>
  <si>
    <t>Mainland Europe</t>
  </si>
  <si>
    <t>Table 3: Overview of data sets used for different components of total EU-27 area (terrestrial and marine)</t>
  </si>
  <si>
    <t>Planted Tree Database (SDPT)</t>
  </si>
  <si>
    <t>Overview table for basic classification approach of CLC classes (within major EU ecosystem types)
- The table contains the assignation of CLC-Classes (Level 3) to the Level 1 ecosystem types (ET1) of the EU ecosystem typology as well to the environmental domain (terrestrial or marine).
- Further, the table shows the default classification (Step 1) of CLC classes as natural, semi-natural or anthropogenic. For selected classes, in Step 2 the default selection ist overruled by a secondary analysis based on ancillary datasets (e.g. European Database on Primary Forests etc.) or spatially extended with marine areas (beyond the CLC data set boundary)</t>
  </si>
  <si>
    <t xml:space="preserve">Corine Land Cover 2018 (raster 100m) version 20 accounting layer, June 2019 </t>
  </si>
  <si>
    <t>CLCACC 2018</t>
  </si>
  <si>
    <t xml:space="preserve">CLC Status only coastal strip,
rest was mapped as Forest </t>
  </si>
  <si>
    <t>no land cover information available; estimation:
 - 50 % Forest
 - 50 % Settlement</t>
  </si>
  <si>
    <t>Environmental
domain</t>
  </si>
  <si>
    <t>- CLC accounting data set 2018 (CLCACC 2018)
- ancillary data for forest assessment
- HNV farmland</t>
  </si>
  <si>
    <t>Step 2: Overlay ancillary data/
differentiation for selected classes</t>
  </si>
  <si>
    <t>Step 1: Default CLC classification</t>
  </si>
  <si>
    <t>EU-27 terrrestrial + marine</t>
  </si>
  <si>
    <t>EU-27 terrrestrial + marine + freshwater</t>
  </si>
  <si>
    <t>all MS EU-27</t>
  </si>
  <si>
    <t>Final results for EU-27 (with working level country data as part of the overall calculation)</t>
  </si>
  <si>
    <t>EU-27 terrestrial total</t>
  </si>
  <si>
    <t>France (incl. outermost regions)</t>
  </si>
  <si>
    <t>Portugal (incl. outermost regions)</t>
  </si>
  <si>
    <t>Spain (incl. outermost regions)</t>
  </si>
  <si>
    <t>EU-27 freshwater</t>
  </si>
  <si>
    <t>EU-27 marine</t>
  </si>
  <si>
    <t>Administrative boundaries of EEA-38 and the United Kingdom (NUTS 2021, aligned with Corine Land Cover 2018) raster version (100 m), March 2022</t>
  </si>
  <si>
    <t>Global Biodiversity Framework (GBF) - Indicator A.2 Extent of natural ecosystems in EU-27</t>
  </si>
  <si>
    <t>Global Biodiversity Framework (GBF) - Indicator A.2 Extent of natural ecosystems in EU-27, with the natural category further divided into natural and semi-natural components</t>
  </si>
  <si>
    <t>Natural and Semi-Natural Split</t>
  </si>
  <si>
    <t>Results for the EU-27 (including working-level country data as part of the overall calculation), where the natural category is subdivided into natural and semi-natural components.</t>
  </si>
  <si>
    <t>EU-27 freshwater (incl. DOM)</t>
  </si>
  <si>
    <t>EU-27 marine (incl. DOM)</t>
  </si>
  <si>
    <r>
      <rPr>
        <b/>
        <i/>
        <u/>
        <sz val="11"/>
        <rFont val="Calibri"/>
        <family val="2"/>
        <scheme val="minor"/>
      </rPr>
      <t>Note</t>
    </r>
    <r>
      <rPr>
        <b/>
        <i/>
        <sz val="11"/>
        <rFont val="Calibri"/>
        <family val="2"/>
        <scheme val="minor"/>
      </rPr>
      <t>: the country level data presented here should only be regarded as working level input data as part of the overall calculation. They do not represent a formal estimate of Indicator A.2 shares for the EU-27 Member States by the EEA.</t>
    </r>
  </si>
  <si>
    <r>
      <rPr>
        <b/>
        <i/>
        <u/>
        <sz val="11"/>
        <color theme="1"/>
        <rFont val="Calibri"/>
        <family val="2"/>
        <scheme val="minor"/>
      </rPr>
      <t>Note:</t>
    </r>
    <r>
      <rPr>
        <b/>
        <i/>
        <sz val="11"/>
        <color theme="1"/>
        <rFont val="Calibri"/>
        <family val="2"/>
        <scheme val="minor"/>
      </rPr>
      <t xml:space="preserve"> the assignment of CLC classes representing freshwater and marine ecosystem types should be considered only as an initial assessment, which will be confirmed in future phases of work on Indicator A.2.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</si>
</sst>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11"/>
      <name val="Calibri"/>
      <family val="2"/>
      <scheme val="minor"/>
    </font>
    <font>
      <sz val="11"/>
      <color theme="0"/>
      <name val="Calibri"/>
      <family val="2"/>
      <scheme val="minor"/>
    </font>
    <font>
      <b/>
      <sz val="11"/>
      <color theme="1" tint="0.34998626667073579"/>
      <name val="Calibri"/>
      <family val="2"/>
      <scheme val="minor"/>
    </font>
    <font>
      <sz val="11"/>
      <color theme="1" tint="0.34998626667073579"/>
      <name val="Calibri"/>
      <family val="2"/>
      <scheme val="minor"/>
    </font>
    <font>
      <b/>
      <sz val="11"/>
      <name val="Calibri"/>
      <family val="2"/>
      <scheme val="minor"/>
    </font>
    <font>
      <u/>
      <sz val="11"/>
      <color theme="10"/>
      <name val="Calibri"/>
      <family val="2"/>
      <scheme val="minor"/>
    </font>
    <font>
      <b/>
      <i/>
      <sz val="11"/>
      <color theme="1"/>
      <name val="Calibri"/>
      <family val="2"/>
      <scheme val="minor"/>
    </font>
    <font>
      <b/>
      <sz val="12"/>
      <name val="Calibri"/>
      <family val="2"/>
      <scheme val="minor"/>
    </font>
    <font>
      <b/>
      <u/>
      <sz val="12"/>
      <color theme="1"/>
      <name val="Calibri"/>
      <family val="2"/>
      <scheme val="minor"/>
    </font>
    <font>
      <i/>
      <sz val="11"/>
      <color theme="2" tint="-0.89999084444715716"/>
      <name val="Calibri"/>
      <family val="2"/>
      <scheme val="minor"/>
    </font>
    <font>
      <b/>
      <i/>
      <sz val="11"/>
      <name val="Calibri"/>
      <family val="2"/>
      <scheme val="minor"/>
    </font>
    <font>
      <b/>
      <i/>
      <u/>
      <sz val="11"/>
      <name val="Calibri"/>
      <family val="2"/>
      <scheme val="minor"/>
    </font>
    <font>
      <b/>
      <i/>
      <u/>
      <sz val="11"/>
      <color theme="1"/>
      <name val="Calibri"/>
      <family val="2"/>
      <scheme val="minor"/>
    </font>
  </fonts>
  <fills count="27">
    <fill>
      <patternFill patternType="none"/>
    </fill>
    <fill>
      <patternFill patternType="gray125"/>
    </fill>
    <fill>
      <patternFill patternType="solid">
        <fgColor theme="9"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9" tint="0.39997558519241921"/>
        <bgColor theme="4" tint="0.79998168889431442"/>
      </patternFill>
    </fill>
    <fill>
      <patternFill patternType="solid">
        <fgColor theme="9" tint="0.39997558519241921"/>
        <bgColor theme="0" tint="-0.14999847407452621"/>
      </patternFill>
    </fill>
    <fill>
      <patternFill patternType="solid">
        <fgColor theme="0" tint="-4.9989318521683403E-2"/>
        <bgColor indexed="64"/>
      </patternFill>
    </fill>
    <fill>
      <patternFill patternType="solid">
        <fgColor theme="0"/>
        <bgColor indexed="64"/>
      </patternFill>
    </fill>
    <fill>
      <patternFill patternType="solid">
        <fgColor theme="3"/>
        <bgColor indexed="64"/>
      </patternFill>
    </fill>
    <fill>
      <patternFill patternType="solid">
        <fgColor theme="9" tint="-0.249977111117893"/>
        <bgColor indexed="64"/>
      </patternFill>
    </fill>
    <fill>
      <patternFill patternType="solid">
        <fgColor rgb="FFCCCCFF"/>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4" tint="0.39997558519241921"/>
        <bgColor indexed="64"/>
      </patternFill>
    </fill>
    <fill>
      <patternFill patternType="solid">
        <fgColor rgb="FFFFE1FF"/>
        <bgColor indexed="64"/>
      </patternFill>
    </fill>
    <fill>
      <patternFill patternType="solid">
        <fgColor rgb="FF8B8BFF"/>
        <bgColor indexed="64"/>
      </patternFill>
    </fill>
    <fill>
      <patternFill patternType="solid">
        <fgColor theme="0" tint="-0.249977111117893"/>
        <bgColor indexed="64"/>
      </patternFill>
    </fill>
    <fill>
      <patternFill patternType="solid">
        <fgColor theme="5" tint="0.59999389629810485"/>
        <bgColor indexed="64"/>
      </patternFill>
    </fill>
    <fill>
      <patternFill patternType="solid">
        <fgColor theme="9" tint="0.79998168889431442"/>
        <bgColor theme="4" tint="0.79998168889431442"/>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tint="0.79998168889431442"/>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7" fillId="0" borderId="0" applyNumberFormat="0" applyFill="0" applyBorder="0" applyAlignment="0" applyProtection="0"/>
  </cellStyleXfs>
  <cellXfs count="133">
    <xf numFmtId="0" fontId="0" fillId="0" borderId="0" xfId="0"/>
    <xf numFmtId="0" fontId="0" fillId="0" borderId="0" xfId="0" applyAlignment="1">
      <alignment horizontal="left"/>
    </xf>
    <xf numFmtId="3" fontId="0" fillId="0" borderId="1" xfId="0" applyNumberFormat="1" applyBorder="1"/>
    <xf numFmtId="3" fontId="1" fillId="9" borderId="1" xfId="0" applyNumberFormat="1" applyFont="1" applyFill="1" applyBorder="1" applyAlignment="1">
      <alignment horizontal="center"/>
    </xf>
    <xf numFmtId="3" fontId="1" fillId="10" borderId="1" xfId="0" applyNumberFormat="1" applyFont="1" applyFill="1" applyBorder="1" applyAlignment="1">
      <alignment horizontal="center"/>
    </xf>
    <xf numFmtId="0" fontId="0" fillId="11" borderId="1" xfId="0" applyFill="1" applyBorder="1" applyAlignment="1">
      <alignment horizontal="left"/>
    </xf>
    <xf numFmtId="0" fontId="2" fillId="11" borderId="1" xfId="0" applyFont="1" applyFill="1" applyBorder="1" applyAlignment="1">
      <alignment horizontal="left"/>
    </xf>
    <xf numFmtId="0" fontId="5" fillId="0" borderId="0" xfId="0" applyFont="1" applyAlignment="1">
      <alignment horizontal="center" vertical="center"/>
    </xf>
    <xf numFmtId="0" fontId="0" fillId="4" borderId="9" xfId="0" applyFill="1" applyBorder="1" applyAlignment="1">
      <alignment vertical="center"/>
    </xf>
    <xf numFmtId="0" fontId="0" fillId="0" borderId="10" xfId="0" applyBorder="1"/>
    <xf numFmtId="0" fontId="3" fillId="13" borderId="7" xfId="0" applyFont="1" applyFill="1" applyBorder="1" applyAlignment="1">
      <alignment vertical="center"/>
    </xf>
    <xf numFmtId="0" fontId="0" fillId="0" borderId="7" xfId="0" applyBorder="1" applyAlignment="1">
      <alignment vertical="center"/>
    </xf>
    <xf numFmtId="0" fontId="3" fillId="13" borderId="8" xfId="0" applyFont="1" applyFill="1" applyBorder="1" applyAlignment="1">
      <alignment vertical="center"/>
    </xf>
    <xf numFmtId="0" fontId="0" fillId="0" borderId="8" xfId="0" applyBorder="1" applyAlignment="1">
      <alignment vertical="center"/>
    </xf>
    <xf numFmtId="0" fontId="5" fillId="0" borderId="11" xfId="0" applyFont="1" applyBorder="1" applyAlignment="1">
      <alignment horizontal="center" vertical="center"/>
    </xf>
    <xf numFmtId="0" fontId="0" fillId="0" borderId="12" xfId="0" applyBorder="1"/>
    <xf numFmtId="0" fontId="0" fillId="4" borderId="13" xfId="0" applyFill="1" applyBorder="1" applyAlignment="1">
      <alignment vertical="center"/>
    </xf>
    <xf numFmtId="0" fontId="3" fillId="13" borderId="3" xfId="0" applyFont="1" applyFill="1" applyBorder="1" applyAlignment="1">
      <alignment vertical="center"/>
    </xf>
    <xf numFmtId="0" fontId="0" fillId="0" borderId="3" xfId="0" applyBorder="1" applyAlignment="1">
      <alignment vertical="center"/>
    </xf>
    <xf numFmtId="0" fontId="0" fillId="3" borderId="9" xfId="0" applyFill="1" applyBorder="1" applyAlignment="1">
      <alignment vertical="center"/>
    </xf>
    <xf numFmtId="0" fontId="0" fillId="6" borderId="8" xfId="0" applyFill="1" applyBorder="1" applyAlignment="1">
      <alignment vertical="center"/>
    </xf>
    <xf numFmtId="0" fontId="0" fillId="3" borderId="13" xfId="0" applyFill="1" applyBorder="1" applyAlignment="1">
      <alignment vertical="center"/>
    </xf>
    <xf numFmtId="0" fontId="0" fillId="6" borderId="3" xfId="0" applyFill="1" applyBorder="1" applyAlignment="1">
      <alignment vertical="center"/>
    </xf>
    <xf numFmtId="0" fontId="0" fillId="7" borderId="9" xfId="0" applyFill="1" applyBorder="1" applyAlignment="1">
      <alignment vertical="center"/>
    </xf>
    <xf numFmtId="0" fontId="0" fillId="6" borderId="7" xfId="0" applyFill="1" applyBorder="1" applyAlignment="1">
      <alignment vertical="center"/>
    </xf>
    <xf numFmtId="0" fontId="0" fillId="7" borderId="13" xfId="0" applyFill="1" applyBorder="1" applyAlignment="1">
      <alignment vertical="center"/>
    </xf>
    <xf numFmtId="0" fontId="0" fillId="2" borderId="9" xfId="0" applyFill="1" applyBorder="1" applyAlignment="1">
      <alignment vertical="center"/>
    </xf>
    <xf numFmtId="0" fontId="0" fillId="8" borderId="7" xfId="0" applyFill="1" applyBorder="1" applyAlignment="1">
      <alignment vertical="center"/>
    </xf>
    <xf numFmtId="0" fontId="0" fillId="8" borderId="8" xfId="0" applyFill="1" applyBorder="1" applyAlignment="1">
      <alignment vertical="center"/>
    </xf>
    <xf numFmtId="0" fontId="5" fillId="12" borderId="11" xfId="0" applyFont="1" applyFill="1" applyBorder="1" applyAlignment="1">
      <alignment horizontal="center" vertical="center"/>
    </xf>
    <xf numFmtId="0" fontId="0" fillId="12" borderId="12" xfId="0" applyFill="1" applyBorder="1"/>
    <xf numFmtId="0" fontId="0" fillId="2" borderId="13" xfId="0" applyFill="1" applyBorder="1" applyAlignment="1">
      <alignment vertical="center"/>
    </xf>
    <xf numFmtId="0" fontId="0" fillId="8" borderId="3" xfId="0" applyFill="1" applyBorder="1" applyAlignment="1">
      <alignment vertical="center"/>
    </xf>
    <xf numFmtId="0" fontId="0" fillId="8" borderId="9" xfId="0" applyFill="1" applyBorder="1" applyAlignment="1">
      <alignment vertical="center"/>
    </xf>
    <xf numFmtId="0" fontId="0" fillId="8" borderId="13" xfId="0" applyFill="1" applyBorder="1" applyAlignment="1">
      <alignment vertical="center"/>
    </xf>
    <xf numFmtId="0" fontId="0" fillId="14" borderId="3" xfId="0" applyFill="1" applyBorder="1" applyAlignment="1">
      <alignment vertical="center"/>
    </xf>
    <xf numFmtId="0" fontId="0" fillId="11" borderId="9" xfId="0" applyFill="1" applyBorder="1" applyAlignment="1">
      <alignment vertical="center"/>
    </xf>
    <xf numFmtId="0" fontId="0" fillId="14" borderId="8" xfId="0" applyFill="1" applyBorder="1" applyAlignment="1">
      <alignment vertical="center"/>
    </xf>
    <xf numFmtId="0" fontId="0" fillId="11" borderId="13" xfId="0" applyFill="1" applyBorder="1" applyAlignment="1">
      <alignment vertical="center"/>
    </xf>
    <xf numFmtId="0" fontId="0" fillId="15" borderId="9" xfId="0" applyFill="1" applyBorder="1" applyAlignment="1">
      <alignment vertical="center"/>
    </xf>
    <xf numFmtId="0" fontId="0" fillId="15" borderId="13" xfId="0" applyFill="1" applyBorder="1" applyAlignment="1">
      <alignment vertical="center"/>
    </xf>
    <xf numFmtId="0" fontId="5" fillId="0" borderId="5" xfId="0" applyFont="1" applyBorder="1" applyAlignment="1">
      <alignment horizontal="center" vertical="center"/>
    </xf>
    <xf numFmtId="0" fontId="0" fillId="16" borderId="4" xfId="0" applyFill="1" applyBorder="1" applyAlignment="1">
      <alignment vertical="center"/>
    </xf>
    <xf numFmtId="0" fontId="0" fillId="0" borderId="6" xfId="0" applyBorder="1" applyAlignment="1">
      <alignment vertical="center"/>
    </xf>
    <xf numFmtId="0" fontId="0" fillId="6" borderId="2" xfId="0" applyFill="1" applyBorder="1" applyAlignment="1">
      <alignment vertical="center"/>
    </xf>
    <xf numFmtId="0" fontId="0" fillId="0" borderId="2" xfId="0" applyBorder="1" applyAlignment="1">
      <alignment vertical="center"/>
    </xf>
    <xf numFmtId="0" fontId="0" fillId="0" borderId="0" xfId="0" quotePrefix="1" applyAlignment="1">
      <alignment vertical="center"/>
    </xf>
    <xf numFmtId="0" fontId="0" fillId="17" borderId="4" xfId="0" applyFill="1" applyBorder="1" applyAlignment="1">
      <alignment vertical="center"/>
    </xf>
    <xf numFmtId="0" fontId="0" fillId="18" borderId="9" xfId="0" applyFill="1" applyBorder="1" applyAlignment="1">
      <alignment vertical="center"/>
    </xf>
    <xf numFmtId="0" fontId="0" fillId="18" borderId="14" xfId="0" applyFill="1" applyBorder="1" applyAlignment="1">
      <alignment vertical="center"/>
    </xf>
    <xf numFmtId="0" fontId="0" fillId="18" borderId="13" xfId="0" applyFill="1" applyBorder="1" applyAlignment="1">
      <alignment vertical="center"/>
    </xf>
    <xf numFmtId="0" fontId="0" fillId="19" borderId="9" xfId="0" applyFill="1" applyBorder="1" applyAlignment="1">
      <alignment vertical="center"/>
    </xf>
    <xf numFmtId="0" fontId="0" fillId="19" borderId="13" xfId="0" applyFill="1" applyBorder="1" applyAlignment="1">
      <alignment vertical="center"/>
    </xf>
    <xf numFmtId="0" fontId="0" fillId="20" borderId="4" xfId="0" applyFill="1" applyBorder="1" applyAlignment="1">
      <alignment vertical="center" wrapText="1"/>
    </xf>
    <xf numFmtId="0" fontId="0" fillId="12" borderId="13" xfId="0" applyFill="1" applyBorder="1" applyAlignment="1">
      <alignment vertical="center"/>
    </xf>
    <xf numFmtId="0" fontId="0" fillId="0" borderId="0" xfId="0" applyAlignment="1">
      <alignment vertical="center"/>
    </xf>
    <xf numFmtId="0" fontId="0" fillId="14" borderId="7" xfId="0" applyFill="1" applyBorder="1" applyAlignment="1">
      <alignment vertical="center"/>
    </xf>
    <xf numFmtId="0" fontId="0" fillId="0" borderId="11" xfId="0" applyBorder="1" applyAlignment="1">
      <alignment vertical="center"/>
    </xf>
    <xf numFmtId="0" fontId="1" fillId="21" borderId="4" xfId="0" applyFont="1" applyFill="1" applyBorder="1" applyAlignment="1">
      <alignment horizontal="left" vertical="center" wrapText="1"/>
    </xf>
    <xf numFmtId="0" fontId="4" fillId="21" borderId="5" xfId="0" applyFont="1" applyFill="1" applyBorder="1" applyAlignment="1">
      <alignment horizontal="center" vertical="center"/>
    </xf>
    <xf numFmtId="0" fontId="1" fillId="21" borderId="6" xfId="0" applyFont="1" applyFill="1" applyBorder="1" applyAlignment="1">
      <alignment vertical="center"/>
    </xf>
    <xf numFmtId="0" fontId="1" fillId="21" borderId="2" xfId="0" applyFont="1" applyFill="1" applyBorder="1" applyAlignment="1">
      <alignment horizontal="left" vertical="center" wrapText="1"/>
    </xf>
    <xf numFmtId="0" fontId="1" fillId="21" borderId="7" xfId="0" applyFont="1" applyFill="1" applyBorder="1" applyAlignment="1">
      <alignment horizontal="left" vertical="center" wrapText="1"/>
    </xf>
    <xf numFmtId="0" fontId="1" fillId="16" borderId="1" xfId="0" applyFont="1" applyFill="1" applyBorder="1"/>
    <xf numFmtId="3" fontId="1" fillId="16" borderId="1" xfId="0" applyNumberFormat="1" applyFont="1" applyFill="1" applyBorder="1"/>
    <xf numFmtId="0" fontId="1" fillId="22" borderId="1" xfId="0" applyFont="1" applyFill="1" applyBorder="1" applyAlignment="1">
      <alignment horizontal="left"/>
    </xf>
    <xf numFmtId="3" fontId="1" fillId="22" borderId="1" xfId="0" applyNumberFormat="1" applyFont="1" applyFill="1" applyBorder="1"/>
    <xf numFmtId="0" fontId="0" fillId="18" borderId="7" xfId="0" applyFill="1" applyBorder="1" applyAlignment="1">
      <alignment vertical="center" wrapText="1"/>
    </xf>
    <xf numFmtId="0" fontId="0" fillId="0" borderId="15" xfId="0" applyBorder="1" applyAlignment="1">
      <alignment vertical="center"/>
    </xf>
    <xf numFmtId="0" fontId="1" fillId="21" borderId="6" xfId="0" applyFont="1" applyFill="1" applyBorder="1" applyAlignment="1">
      <alignment vertical="center" wrapText="1"/>
    </xf>
    <xf numFmtId="0" fontId="0" fillId="0" borderId="7" xfId="0" applyBorder="1"/>
    <xf numFmtId="0" fontId="0" fillId="0" borderId="8" xfId="0" applyBorder="1"/>
    <xf numFmtId="0" fontId="0" fillId="0" borderId="3" xfId="0" applyBorder="1"/>
    <xf numFmtId="3" fontId="0" fillId="0" borderId="0" xfId="0" applyNumberFormat="1"/>
    <xf numFmtId="0" fontId="1" fillId="23" borderId="1" xfId="0" applyFont="1" applyFill="1" applyBorder="1" applyAlignment="1">
      <alignment horizontal="left"/>
    </xf>
    <xf numFmtId="3" fontId="1" fillId="23" borderId="1" xfId="0" applyNumberFormat="1" applyFont="1" applyFill="1" applyBorder="1"/>
    <xf numFmtId="164" fontId="1" fillId="23" borderId="1" xfId="0" applyNumberFormat="1" applyFont="1" applyFill="1" applyBorder="1"/>
    <xf numFmtId="0" fontId="0" fillId="22" borderId="2" xfId="0" applyFill="1" applyBorder="1" applyAlignment="1">
      <alignment vertical="center" wrapText="1"/>
    </xf>
    <xf numFmtId="0" fontId="0" fillId="0" borderId="1" xfId="0" applyBorder="1" applyAlignment="1">
      <alignment vertical="center" wrapText="1"/>
    </xf>
    <xf numFmtId="0" fontId="1" fillId="5" borderId="4" xfId="0" applyFont="1" applyFill="1" applyBorder="1" applyAlignment="1">
      <alignment vertical="center"/>
    </xf>
    <xf numFmtId="0" fontId="1" fillId="5" borderId="18" xfId="0" applyFont="1" applyFill="1" applyBorder="1" applyAlignment="1">
      <alignment vertical="center"/>
    </xf>
    <xf numFmtId="0" fontId="1" fillId="5" borderId="19" xfId="0" applyFont="1" applyFill="1" applyBorder="1" applyAlignment="1">
      <alignment vertical="center"/>
    </xf>
    <xf numFmtId="0" fontId="0" fillId="6" borderId="23" xfId="0" applyFill="1" applyBorder="1" applyAlignment="1">
      <alignment vertical="center"/>
    </xf>
    <xf numFmtId="0" fontId="0" fillId="6" borderId="23" xfId="0" quotePrefix="1" applyFill="1" applyBorder="1" applyAlignment="1">
      <alignment vertical="center" wrapText="1"/>
    </xf>
    <xf numFmtId="0" fontId="0" fillId="0" borderId="1" xfId="0" applyBorder="1" applyAlignment="1">
      <alignment horizontal="left" vertical="center"/>
    </xf>
    <xf numFmtId="0" fontId="0" fillId="6" borderId="1" xfId="0" applyFill="1" applyBorder="1" applyAlignment="1">
      <alignment vertical="center"/>
    </xf>
    <xf numFmtId="0" fontId="0" fillId="6" borderId="1" xfId="0" applyFill="1" applyBorder="1" applyAlignment="1">
      <alignment vertical="center" wrapText="1"/>
    </xf>
    <xf numFmtId="0" fontId="0" fillId="4" borderId="29" xfId="0" applyFill="1" applyBorder="1" applyAlignment="1">
      <alignment vertical="center" wrapText="1"/>
    </xf>
    <xf numFmtId="0" fontId="0" fillId="0" borderId="31" xfId="0" applyBorder="1" applyAlignment="1">
      <alignment horizontal="left" vertical="center"/>
    </xf>
    <xf numFmtId="0" fontId="0" fillId="0" borderId="31" xfId="0" applyBorder="1" applyAlignment="1">
      <alignment vertical="center" wrapText="1"/>
    </xf>
    <xf numFmtId="0" fontId="0" fillId="6" borderId="31" xfId="0" applyFill="1" applyBorder="1" applyAlignment="1">
      <alignment vertical="center"/>
    </xf>
    <xf numFmtId="0" fontId="0" fillId="4" borderId="32" xfId="0" applyFill="1" applyBorder="1" applyAlignment="1">
      <alignment vertical="center" wrapText="1"/>
    </xf>
    <xf numFmtId="0" fontId="2" fillId="0" borderId="20" xfId="0" applyFont="1" applyBorder="1" applyAlignment="1">
      <alignment vertical="center" wrapText="1"/>
    </xf>
    <xf numFmtId="0" fontId="1" fillId="26" borderId="1" xfId="0" applyFont="1" applyFill="1" applyBorder="1" applyAlignment="1">
      <alignment horizontal="left"/>
    </xf>
    <xf numFmtId="3" fontId="1" fillId="26" borderId="1" xfId="0" applyNumberFormat="1" applyFont="1" applyFill="1" applyBorder="1"/>
    <xf numFmtId="0" fontId="1" fillId="26" borderId="1" xfId="0" applyFont="1" applyFill="1" applyBorder="1"/>
    <xf numFmtId="0" fontId="8" fillId="0" borderId="0" xfId="0" applyFont="1"/>
    <xf numFmtId="0" fontId="9" fillId="0" borderId="0" xfId="0" applyFont="1" applyAlignment="1">
      <alignment vertical="center"/>
    </xf>
    <xf numFmtId="0" fontId="0" fillId="12" borderId="0" xfId="0" applyFill="1"/>
    <xf numFmtId="0" fontId="10" fillId="0" borderId="0" xfId="0" applyFont="1"/>
    <xf numFmtId="0" fontId="10" fillId="12" borderId="0" xfId="0" applyFont="1" applyFill="1" applyAlignment="1">
      <alignment vertical="center"/>
    </xf>
    <xf numFmtId="3" fontId="0" fillId="12" borderId="0" xfId="0" applyNumberFormat="1" applyFill="1"/>
    <xf numFmtId="164" fontId="11" fillId="0" borderId="1" xfId="0" applyNumberFormat="1" applyFont="1" applyBorder="1"/>
    <xf numFmtId="3" fontId="11" fillId="0" borderId="1" xfId="0" applyNumberFormat="1" applyFont="1" applyBorder="1"/>
    <xf numFmtId="0" fontId="12" fillId="0" borderId="0" xfId="0" applyFont="1" applyAlignment="1">
      <alignment vertical="center"/>
    </xf>
    <xf numFmtId="0" fontId="1" fillId="9" borderId="1" xfId="0" applyFont="1" applyFill="1" applyBorder="1" applyAlignment="1">
      <alignment horizontal="left" vertical="center"/>
    </xf>
    <xf numFmtId="0" fontId="1" fillId="9" borderId="1" xfId="0" applyFont="1" applyFill="1" applyBorder="1" applyAlignment="1">
      <alignment horizontal="center"/>
    </xf>
    <xf numFmtId="0" fontId="1" fillId="6" borderId="1" xfId="0" applyFont="1" applyFill="1" applyBorder="1" applyAlignment="1">
      <alignment horizontal="left" vertical="center"/>
    </xf>
    <xf numFmtId="0" fontId="2" fillId="0" borderId="1" xfId="0" applyFont="1" applyBorder="1" applyAlignment="1">
      <alignment horizontal="left" vertical="center" wrapText="1"/>
    </xf>
    <xf numFmtId="0" fontId="1" fillId="5" borderId="16" xfId="0" applyFont="1" applyFill="1" applyBorder="1" applyAlignment="1">
      <alignment horizontal="left" vertical="center"/>
    </xf>
    <xf numFmtId="0" fontId="1" fillId="5" borderId="17" xfId="0" applyFont="1" applyFill="1" applyBorder="1" applyAlignment="1">
      <alignment horizontal="left" vertical="center"/>
    </xf>
    <xf numFmtId="0" fontId="0" fillId="0" borderId="21" xfId="0" applyBorder="1" applyAlignment="1">
      <alignment horizontal="left" vertical="center"/>
    </xf>
    <xf numFmtId="0" fontId="0" fillId="0" borderId="22" xfId="0" applyBorder="1" applyAlignment="1">
      <alignment horizontal="left" vertical="center"/>
    </xf>
    <xf numFmtId="0" fontId="7" fillId="6" borderId="24" xfId="1" applyFill="1" applyBorder="1" applyAlignment="1">
      <alignment horizontal="left" vertical="center" wrapText="1"/>
    </xf>
    <xf numFmtId="0" fontId="7" fillId="6" borderId="26" xfId="1" applyFill="1" applyBorder="1" applyAlignment="1">
      <alignment horizontal="left" vertical="center" wrapText="1"/>
    </xf>
    <xf numFmtId="0" fontId="7" fillId="0" borderId="25" xfId="1" applyBorder="1" applyAlignment="1">
      <alignment horizontal="left" vertical="center" wrapText="1"/>
    </xf>
    <xf numFmtId="0" fontId="7" fillId="0" borderId="30" xfId="1" applyBorder="1" applyAlignment="1">
      <alignment horizontal="left" vertical="center" wrapText="1"/>
    </xf>
    <xf numFmtId="0" fontId="0" fillId="6" borderId="1" xfId="0" applyFill="1" applyBorder="1" applyAlignment="1">
      <alignment horizontal="left" vertical="center"/>
    </xf>
    <xf numFmtId="0" fontId="0" fillId="6" borderId="31" xfId="0" applyFill="1" applyBorder="1" applyAlignment="1">
      <alignment horizontal="left" vertical="center"/>
    </xf>
    <xf numFmtId="0" fontId="7" fillId="7" borderId="27" xfId="1" applyFill="1" applyBorder="1" applyAlignment="1">
      <alignment horizontal="left" vertical="center" wrapText="1"/>
    </xf>
    <xf numFmtId="0" fontId="7" fillId="7" borderId="26" xfId="1" applyFill="1" applyBorder="1" applyAlignment="1">
      <alignment horizontal="left" vertical="center" wrapText="1"/>
    </xf>
    <xf numFmtId="0" fontId="7" fillId="7" borderId="28" xfId="1" applyFill="1" applyBorder="1" applyAlignment="1">
      <alignment horizontal="left" vertical="center" wrapText="1"/>
    </xf>
    <xf numFmtId="0" fontId="1" fillId="25" borderId="1" xfId="0" applyFont="1" applyFill="1" applyBorder="1" applyAlignment="1">
      <alignment horizontal="left" vertical="center" wrapText="1"/>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7" fillId="0" borderId="1" xfId="1" applyBorder="1" applyAlignment="1">
      <alignment horizontal="left" vertical="center" wrapText="1"/>
    </xf>
    <xf numFmtId="0" fontId="6" fillId="25" borderId="1" xfId="0" applyFont="1" applyFill="1" applyBorder="1" applyAlignment="1">
      <alignment horizontal="left" vertical="center"/>
    </xf>
    <xf numFmtId="0" fontId="1" fillId="24" borderId="1" xfId="0" applyFont="1" applyFill="1" applyBorder="1" applyAlignment="1">
      <alignment horizontal="left" vertical="center"/>
    </xf>
    <xf numFmtId="0" fontId="7" fillId="0" borderId="1" xfId="1" applyBorder="1" applyAlignment="1">
      <alignment horizontal="left" wrapText="1"/>
    </xf>
    <xf numFmtId="0" fontId="1" fillId="25" borderId="1" xfId="0" applyFont="1" applyFill="1" applyBorder="1" applyAlignment="1">
      <alignment horizontal="left" vertical="center"/>
    </xf>
    <xf numFmtId="0" fontId="1" fillId="9" borderId="33" xfId="0" applyFont="1" applyFill="1" applyBorder="1" applyAlignment="1">
      <alignment horizontal="center"/>
    </xf>
    <xf numFmtId="0" fontId="1" fillId="9" borderId="34" xfId="0" applyFont="1" applyFill="1" applyBorder="1" applyAlignment="1">
      <alignment horizontal="center"/>
    </xf>
    <xf numFmtId="0" fontId="1" fillId="9" borderId="35" xfId="0" applyFont="1" applyFill="1" applyBorder="1" applyAlignment="1">
      <alignment horizont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rcgis.com/apps/View/index.html?appid=7609c6d369174c71be04859df586bc1b" TargetMode="External"/><Relationship Id="rId13" Type="http://schemas.openxmlformats.org/officeDocument/2006/relationships/printerSettings" Target="../printerSettings/printerSettings1.bin"/><Relationship Id="rId3" Type="http://schemas.openxmlformats.org/officeDocument/2006/relationships/hyperlink" Target="https://sdi.eea.europa.eu/catalogue/srv/eng/catalog.search" TargetMode="External"/><Relationship Id="rId7" Type="http://schemas.openxmlformats.org/officeDocument/2006/relationships/hyperlink" Target="https://lemncontrolat.ro/useful-documents-and-links/downloads/" TargetMode="External"/><Relationship Id="rId12" Type="http://schemas.openxmlformats.org/officeDocument/2006/relationships/hyperlink" Target="https://dataverse.nl/dataset.xhtml?persistentId=doi:10.34894/HQIJN5" TargetMode="External"/><Relationship Id="rId2" Type="http://schemas.openxmlformats.org/officeDocument/2006/relationships/hyperlink" Target="https://sdi.eea.europa.eu/catalogue/srv/eng/catalog.search" TargetMode="External"/><Relationship Id="rId1" Type="http://schemas.openxmlformats.org/officeDocument/2006/relationships/hyperlink" Target="https://sdi.eea.europa.eu/data/08c0e074-4a98-4545-bd85-f58fe3f74d82" TargetMode="External"/><Relationship Id="rId6" Type="http://schemas.openxmlformats.org/officeDocument/2006/relationships/hyperlink" Target="https://www.arcgis.com/home/item.html?id=224e00192f6d408fa5147bbfc13b62dd" TargetMode="External"/><Relationship Id="rId11" Type="http://schemas.openxmlformats.org/officeDocument/2006/relationships/hyperlink" Target="https://sdi.eea.europa.eu/catalogue/srv/eng/catalog.search" TargetMode="External"/><Relationship Id="rId5" Type="http://schemas.openxmlformats.org/officeDocument/2006/relationships/hyperlink" Target="https://maritimelimits.gouv.fr/themes/french-maritime-areas" TargetMode="External"/><Relationship Id="rId10" Type="http://schemas.openxmlformats.org/officeDocument/2006/relationships/hyperlink" Target="https://maritimelimits.gouv.fr/themes/french-maritime-areas" TargetMode="External"/><Relationship Id="rId4" Type="http://schemas.openxmlformats.org/officeDocument/2006/relationships/hyperlink" Target="https://sdi.eea.europa.eu/catalogue/srv/eng/catalog.search" TargetMode="External"/><Relationship Id="rId9" Type="http://schemas.openxmlformats.org/officeDocument/2006/relationships/hyperlink" Target="https://ec.europa.eu/regional_policy/policy/themes/outermost-regions_e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sheetPr>
  <dimension ref="B1:M32"/>
  <sheetViews>
    <sheetView showGridLines="0" topLeftCell="A10" zoomScale="85" zoomScaleNormal="85" workbookViewId="0">
      <selection activeCell="I24" sqref="I24"/>
    </sheetView>
  </sheetViews>
  <sheetFormatPr defaultColWidth="11.54296875" defaultRowHeight="14.5" x14ac:dyDescent="0.35"/>
  <cols>
    <col min="1" max="1" width="11.54296875" style="55"/>
    <col min="2" max="2" width="12.453125" style="55" bestFit="1" customWidth="1"/>
    <col min="3" max="3" width="12.7265625" style="55" customWidth="1"/>
    <col min="4" max="4" width="17.81640625" style="55" customWidth="1"/>
    <col min="5" max="5" width="14.453125" style="55" customWidth="1"/>
    <col min="6" max="6" width="62.453125" style="55" customWidth="1"/>
    <col min="7" max="8" width="34.1796875" style="55" customWidth="1"/>
    <col min="9" max="16384" width="11.54296875" style="55"/>
  </cols>
  <sheetData>
    <row r="1" spans="2:13" ht="30" customHeight="1" x14ac:dyDescent="0.35">
      <c r="B1" s="97" t="s">
        <v>156</v>
      </c>
    </row>
    <row r="2" spans="2:13" ht="30" customHeight="1" x14ac:dyDescent="0.35">
      <c r="B2" s="126" t="s">
        <v>154</v>
      </c>
      <c r="C2" s="126"/>
      <c r="D2" s="126"/>
      <c r="E2" s="126" t="s">
        <v>155</v>
      </c>
      <c r="F2" s="126"/>
      <c r="G2" s="126"/>
      <c r="H2" s="126"/>
      <c r="I2" s="126"/>
      <c r="J2" s="126"/>
      <c r="K2" s="126"/>
      <c r="L2" s="126"/>
      <c r="M2" s="126"/>
    </row>
    <row r="3" spans="2:13" ht="30" customHeight="1" x14ac:dyDescent="0.35">
      <c r="B3" s="107" t="s">
        <v>135</v>
      </c>
      <c r="C3" s="107"/>
      <c r="D3" s="107"/>
      <c r="E3" s="108" t="s">
        <v>173</v>
      </c>
      <c r="F3" s="108"/>
      <c r="G3" s="108"/>
      <c r="H3" s="108"/>
      <c r="I3" s="108"/>
      <c r="J3" s="108"/>
      <c r="K3" s="108"/>
      <c r="L3" s="108"/>
      <c r="M3" s="108"/>
    </row>
    <row r="4" spans="2:13" ht="30" customHeight="1" x14ac:dyDescent="0.35">
      <c r="B4" s="107" t="s">
        <v>183</v>
      </c>
      <c r="C4" s="107"/>
      <c r="D4" s="107"/>
      <c r="E4" s="108" t="s">
        <v>184</v>
      </c>
      <c r="F4" s="108"/>
      <c r="G4" s="108"/>
      <c r="H4" s="108"/>
      <c r="I4" s="108"/>
      <c r="J4" s="108"/>
      <c r="K4" s="108"/>
      <c r="L4" s="108"/>
      <c r="M4" s="108"/>
    </row>
    <row r="5" spans="2:13" ht="101.5" customHeight="1" x14ac:dyDescent="0.35">
      <c r="B5" s="127" t="s">
        <v>134</v>
      </c>
      <c r="C5" s="127"/>
      <c r="D5" s="127"/>
      <c r="E5" s="108" t="s">
        <v>161</v>
      </c>
      <c r="F5" s="108"/>
      <c r="G5" s="108"/>
      <c r="H5" s="108"/>
      <c r="I5" s="108"/>
      <c r="J5" s="108"/>
      <c r="K5" s="108"/>
      <c r="L5" s="108"/>
      <c r="M5" s="108"/>
    </row>
    <row r="6" spans="2:13" ht="22" customHeight="1" x14ac:dyDescent="0.35"/>
    <row r="7" spans="2:13" ht="30" customHeight="1" x14ac:dyDescent="0.35">
      <c r="B7" s="97" t="s">
        <v>157</v>
      </c>
    </row>
    <row r="8" spans="2:13" ht="30" customHeight="1" x14ac:dyDescent="0.35">
      <c r="B8" s="122" t="s">
        <v>118</v>
      </c>
      <c r="C8" s="122"/>
      <c r="D8" s="122"/>
      <c r="E8" s="129" t="s">
        <v>132</v>
      </c>
      <c r="F8" s="129"/>
      <c r="G8" s="129" t="s">
        <v>117</v>
      </c>
      <c r="H8" s="129"/>
      <c r="I8" s="129"/>
      <c r="J8" s="129"/>
      <c r="K8" s="129"/>
      <c r="L8" s="129"/>
      <c r="M8" s="129"/>
    </row>
    <row r="9" spans="2:13" ht="30" customHeight="1" x14ac:dyDescent="0.35">
      <c r="B9" s="123" t="s">
        <v>133</v>
      </c>
      <c r="C9" s="123"/>
      <c r="D9" s="123"/>
      <c r="E9" s="124" t="s">
        <v>180</v>
      </c>
      <c r="F9" s="124"/>
      <c r="G9" s="125" t="s">
        <v>107</v>
      </c>
      <c r="H9" s="125"/>
      <c r="I9" s="125"/>
      <c r="J9" s="125"/>
      <c r="K9" s="125"/>
      <c r="L9" s="125"/>
      <c r="M9" s="125"/>
    </row>
    <row r="10" spans="2:13" ht="30" customHeight="1" x14ac:dyDescent="0.35">
      <c r="B10" s="123" t="s">
        <v>106</v>
      </c>
      <c r="C10" s="123"/>
      <c r="D10" s="123"/>
      <c r="E10" s="124" t="s">
        <v>162</v>
      </c>
      <c r="F10" s="124"/>
      <c r="G10" s="125" t="s">
        <v>108</v>
      </c>
      <c r="H10" s="125"/>
      <c r="I10" s="125"/>
      <c r="J10" s="125"/>
      <c r="K10" s="125"/>
      <c r="L10" s="125"/>
      <c r="M10" s="125"/>
    </row>
    <row r="11" spans="2:13" ht="30" customHeight="1" x14ac:dyDescent="0.35">
      <c r="B11" s="123" t="s">
        <v>111</v>
      </c>
      <c r="C11" s="123"/>
      <c r="D11" s="123"/>
      <c r="E11" s="124" t="s">
        <v>110</v>
      </c>
      <c r="F11" s="124"/>
      <c r="G11" s="125" t="s">
        <v>109</v>
      </c>
      <c r="H11" s="125"/>
      <c r="I11" s="125"/>
      <c r="J11" s="125"/>
      <c r="K11" s="125"/>
      <c r="L11" s="125"/>
      <c r="M11" s="125"/>
    </row>
    <row r="12" spans="2:13" ht="30" customHeight="1" x14ac:dyDescent="0.35">
      <c r="B12" s="123" t="s">
        <v>114</v>
      </c>
      <c r="C12" s="123"/>
      <c r="D12" s="123"/>
      <c r="E12" s="124" t="s">
        <v>113</v>
      </c>
      <c r="F12" s="124"/>
      <c r="G12" s="125" t="s">
        <v>112</v>
      </c>
      <c r="H12" s="125"/>
      <c r="I12" s="125"/>
      <c r="J12" s="125"/>
      <c r="K12" s="125"/>
      <c r="L12" s="125"/>
      <c r="M12" s="125"/>
    </row>
    <row r="13" spans="2:13" ht="30" customHeight="1" x14ac:dyDescent="0.35">
      <c r="B13" s="123" t="s">
        <v>151</v>
      </c>
      <c r="C13" s="123"/>
      <c r="D13" s="123"/>
      <c r="E13" s="124" t="s">
        <v>116</v>
      </c>
      <c r="F13" s="124"/>
      <c r="G13" s="125" t="s">
        <v>115</v>
      </c>
      <c r="H13" s="125"/>
      <c r="I13" s="125"/>
      <c r="J13" s="125"/>
      <c r="K13" s="125"/>
      <c r="L13" s="125"/>
      <c r="M13" s="125"/>
    </row>
    <row r="14" spans="2:13" ht="30" customHeight="1" x14ac:dyDescent="0.35">
      <c r="B14" s="123" t="s">
        <v>122</v>
      </c>
      <c r="C14" s="123"/>
      <c r="D14" s="123"/>
      <c r="E14" s="124" t="s">
        <v>119</v>
      </c>
      <c r="F14" s="124"/>
      <c r="G14" s="128" t="s">
        <v>120</v>
      </c>
      <c r="H14" s="128"/>
      <c r="I14" s="128"/>
      <c r="J14" s="128"/>
      <c r="K14" s="128"/>
      <c r="L14" s="128"/>
      <c r="M14" s="128"/>
    </row>
    <row r="15" spans="2:13" ht="30" customHeight="1" x14ac:dyDescent="0.35">
      <c r="B15" s="123" t="s">
        <v>123</v>
      </c>
      <c r="C15" s="123"/>
      <c r="D15" s="123"/>
      <c r="E15" s="124" t="s">
        <v>160</v>
      </c>
      <c r="F15" s="124"/>
      <c r="G15" s="125" t="s">
        <v>121</v>
      </c>
      <c r="H15" s="125"/>
      <c r="I15" s="125"/>
      <c r="J15" s="125"/>
      <c r="K15" s="125"/>
      <c r="L15" s="125"/>
      <c r="M15" s="125"/>
    </row>
    <row r="16" spans="2:13" ht="30" customHeight="1" x14ac:dyDescent="0.35">
      <c r="B16" s="123" t="s">
        <v>124</v>
      </c>
      <c r="C16" s="123"/>
      <c r="D16" s="123"/>
      <c r="E16" s="124" t="s">
        <v>125</v>
      </c>
      <c r="F16" s="124"/>
      <c r="G16" s="128" t="s">
        <v>126</v>
      </c>
      <c r="H16" s="128"/>
      <c r="I16" s="128"/>
      <c r="J16" s="128"/>
      <c r="K16" s="128"/>
      <c r="L16" s="128"/>
      <c r="M16" s="128"/>
    </row>
    <row r="17" spans="2:13" ht="30" customHeight="1" x14ac:dyDescent="0.35">
      <c r="B17" s="123" t="s">
        <v>127</v>
      </c>
      <c r="C17" s="123"/>
      <c r="D17" s="123"/>
      <c r="E17" s="124" t="s">
        <v>128</v>
      </c>
      <c r="F17" s="124"/>
      <c r="G17" s="125" t="s">
        <v>130</v>
      </c>
      <c r="H17" s="125"/>
      <c r="I17" s="125"/>
      <c r="J17" s="125"/>
      <c r="K17" s="125"/>
      <c r="L17" s="125"/>
      <c r="M17" s="125"/>
    </row>
    <row r="18" spans="2:13" ht="30" customHeight="1" x14ac:dyDescent="0.35">
      <c r="B18" s="123" t="s">
        <v>127</v>
      </c>
      <c r="C18" s="123"/>
      <c r="D18" s="123"/>
      <c r="E18" s="124" t="s">
        <v>129</v>
      </c>
      <c r="F18" s="124"/>
      <c r="G18" s="125" t="s">
        <v>131</v>
      </c>
      <c r="H18" s="125"/>
      <c r="I18" s="125"/>
      <c r="J18" s="125"/>
      <c r="K18" s="125"/>
      <c r="L18" s="125"/>
      <c r="M18" s="125"/>
    </row>
    <row r="19" spans="2:13" ht="30" customHeight="1" x14ac:dyDescent="0.35">
      <c r="B19" s="123" t="s">
        <v>152</v>
      </c>
      <c r="C19" s="123"/>
      <c r="D19" s="123"/>
      <c r="E19" s="124" t="s">
        <v>153</v>
      </c>
      <c r="F19" s="124"/>
      <c r="G19" s="124"/>
      <c r="H19" s="124"/>
      <c r="I19" s="124"/>
      <c r="J19" s="124"/>
      <c r="K19" s="124"/>
      <c r="L19" s="124"/>
      <c r="M19" s="124"/>
    </row>
    <row r="20" spans="2:13" ht="30" customHeight="1" x14ac:dyDescent="0.35"/>
    <row r="21" spans="2:13" ht="30" customHeight="1" thickBot="1" x14ac:dyDescent="0.4">
      <c r="B21" s="97" t="s">
        <v>159</v>
      </c>
    </row>
    <row r="22" spans="2:13" ht="30" customHeight="1" thickBot="1" x14ac:dyDescent="0.4">
      <c r="B22" s="79" t="s">
        <v>136</v>
      </c>
      <c r="C22" s="109" t="s">
        <v>137</v>
      </c>
      <c r="D22" s="110"/>
      <c r="E22" s="80" t="s">
        <v>138</v>
      </c>
      <c r="F22" s="80" t="s">
        <v>139</v>
      </c>
      <c r="G22" s="81" t="s">
        <v>140</v>
      </c>
    </row>
    <row r="23" spans="2:13" ht="58.5" customHeight="1" x14ac:dyDescent="0.35">
      <c r="B23" s="92" t="s">
        <v>158</v>
      </c>
      <c r="C23" s="111" t="s">
        <v>172</v>
      </c>
      <c r="D23" s="112"/>
      <c r="E23" s="82" t="s">
        <v>141</v>
      </c>
      <c r="F23" s="83" t="s">
        <v>167</v>
      </c>
      <c r="G23" s="113" t="s">
        <v>142</v>
      </c>
    </row>
    <row r="24" spans="2:13" ht="30" customHeight="1" x14ac:dyDescent="0.35">
      <c r="B24" s="115" t="s">
        <v>143</v>
      </c>
      <c r="C24" s="84" t="s">
        <v>28</v>
      </c>
      <c r="D24" s="78" t="s">
        <v>144</v>
      </c>
      <c r="E24" s="117" t="s">
        <v>141</v>
      </c>
      <c r="F24" s="85" t="s">
        <v>163</v>
      </c>
      <c r="G24" s="114"/>
    </row>
    <row r="25" spans="2:13" ht="30" customHeight="1" x14ac:dyDescent="0.35">
      <c r="B25" s="115"/>
      <c r="C25" s="84" t="s">
        <v>24</v>
      </c>
      <c r="D25" s="78" t="s">
        <v>145</v>
      </c>
      <c r="E25" s="117"/>
      <c r="F25" s="85" t="s">
        <v>163</v>
      </c>
      <c r="G25" s="114"/>
    </row>
    <row r="26" spans="2:13" ht="30" customHeight="1" x14ac:dyDescent="0.35">
      <c r="B26" s="115"/>
      <c r="C26" s="84" t="s">
        <v>24</v>
      </c>
      <c r="D26" s="78" t="s">
        <v>146</v>
      </c>
      <c r="E26" s="117"/>
      <c r="F26" s="85" t="s">
        <v>163</v>
      </c>
      <c r="G26" s="114"/>
    </row>
    <row r="27" spans="2:13" ht="30" customHeight="1" x14ac:dyDescent="0.35">
      <c r="B27" s="115"/>
      <c r="C27" s="84" t="s">
        <v>12</v>
      </c>
      <c r="D27" s="78" t="s">
        <v>83</v>
      </c>
      <c r="E27" s="117"/>
      <c r="F27" s="85" t="s">
        <v>147</v>
      </c>
      <c r="G27" s="119" t="s">
        <v>148</v>
      </c>
    </row>
    <row r="28" spans="2:13" ht="30" customHeight="1" x14ac:dyDescent="0.35">
      <c r="B28" s="115"/>
      <c r="C28" s="84" t="s">
        <v>12</v>
      </c>
      <c r="D28" s="78" t="s">
        <v>82</v>
      </c>
      <c r="E28" s="117"/>
      <c r="F28" s="85" t="s">
        <v>147</v>
      </c>
      <c r="G28" s="120"/>
    </row>
    <row r="29" spans="2:13" ht="36.75" customHeight="1" x14ac:dyDescent="0.35">
      <c r="B29" s="115"/>
      <c r="C29" s="84" t="s">
        <v>12</v>
      </c>
      <c r="D29" s="78" t="s">
        <v>149</v>
      </c>
      <c r="E29" s="117"/>
      <c r="F29" s="86" t="s">
        <v>164</v>
      </c>
      <c r="G29" s="120"/>
    </row>
    <row r="30" spans="2:13" ht="54.75" customHeight="1" x14ac:dyDescent="0.35">
      <c r="B30" s="115"/>
      <c r="C30" s="84" t="s">
        <v>12</v>
      </c>
      <c r="D30" s="78" t="s">
        <v>86</v>
      </c>
      <c r="E30" s="117"/>
      <c r="F30" s="86" t="s">
        <v>165</v>
      </c>
      <c r="G30" s="121"/>
    </row>
    <row r="31" spans="2:13" ht="30" customHeight="1" x14ac:dyDescent="0.35">
      <c r="B31" s="115"/>
      <c r="C31" s="84" t="s">
        <v>12</v>
      </c>
      <c r="D31" s="78" t="s">
        <v>85</v>
      </c>
      <c r="E31" s="117"/>
      <c r="F31" s="85" t="s">
        <v>147</v>
      </c>
      <c r="G31" s="87" t="s">
        <v>150</v>
      </c>
    </row>
    <row r="32" spans="2:13" ht="30" customHeight="1" thickBot="1" x14ac:dyDescent="0.4">
      <c r="B32" s="116"/>
      <c r="C32" s="88" t="s">
        <v>12</v>
      </c>
      <c r="D32" s="89" t="s">
        <v>84</v>
      </c>
      <c r="E32" s="118"/>
      <c r="F32" s="90" t="s">
        <v>147</v>
      </c>
      <c r="G32" s="91" t="s">
        <v>150</v>
      </c>
    </row>
  </sheetData>
  <mergeCells count="50">
    <mergeCell ref="B2:D2"/>
    <mergeCell ref="E3:M3"/>
    <mergeCell ref="E5:M5"/>
    <mergeCell ref="E2:M2"/>
    <mergeCell ref="G19:M19"/>
    <mergeCell ref="B3:D3"/>
    <mergeCell ref="B5:D5"/>
    <mergeCell ref="G18:M18"/>
    <mergeCell ref="G17:M17"/>
    <mergeCell ref="G16:M16"/>
    <mergeCell ref="G15:M15"/>
    <mergeCell ref="G14:M14"/>
    <mergeCell ref="E9:F9"/>
    <mergeCell ref="E8:F8"/>
    <mergeCell ref="G8:M8"/>
    <mergeCell ref="G12:M12"/>
    <mergeCell ref="G11:M11"/>
    <mergeCell ref="G10:M10"/>
    <mergeCell ref="G9:M9"/>
    <mergeCell ref="E14:F14"/>
    <mergeCell ref="E13:F13"/>
    <mergeCell ref="E12:F12"/>
    <mergeCell ref="E11:F11"/>
    <mergeCell ref="E10:F10"/>
    <mergeCell ref="G13:M13"/>
    <mergeCell ref="B12:D12"/>
    <mergeCell ref="B11:D11"/>
    <mergeCell ref="B10:D10"/>
    <mergeCell ref="B9:D9"/>
    <mergeCell ref="E19:F19"/>
    <mergeCell ref="E18:F18"/>
    <mergeCell ref="E17:F17"/>
    <mergeCell ref="E16:F16"/>
    <mergeCell ref="E15:F15"/>
    <mergeCell ref="B4:D4"/>
    <mergeCell ref="E4:M4"/>
    <mergeCell ref="C22:D22"/>
    <mergeCell ref="C23:D23"/>
    <mergeCell ref="G23:G26"/>
    <mergeCell ref="B24:B32"/>
    <mergeCell ref="E24:E32"/>
    <mergeCell ref="G27:G30"/>
    <mergeCell ref="B8:D8"/>
    <mergeCell ref="B19:D19"/>
    <mergeCell ref="B18:D18"/>
    <mergeCell ref="B17:D17"/>
    <mergeCell ref="B16:D16"/>
    <mergeCell ref="B15:D15"/>
    <mergeCell ref="B14:D14"/>
    <mergeCell ref="B13:D13"/>
  </mergeCells>
  <hyperlinks>
    <hyperlink ref="G9" r:id="rId1" xr:uid="{191267ED-8D29-4CE3-9EA5-EF93DDC2C22C}"/>
    <hyperlink ref="G10" r:id="rId2" location="/metadata/5a5f43ca-1447-4ed0-b0a6-4bd2e17e4f4d" xr:uid="{62B0481C-114F-4B76-883A-6C0DD829574E}"/>
    <hyperlink ref="G11" r:id="rId3" location="/metadata/960998c1-1870-4e82-8051-6485205ebbac" xr:uid="{B0C157D2-599F-48DE-B06A-01525F9FB1A6}"/>
    <hyperlink ref="G12" r:id="rId4" location="/metadata/a14375b6-13fa-44d2-9e01-f8bee5954dbb" xr:uid="{7599961C-5C9B-400A-8985-058DBE3E71A7}"/>
    <hyperlink ref="G13" r:id="rId5" xr:uid="{492B0444-2D48-4E77-A0D2-6E87CEE8BC01}"/>
    <hyperlink ref="G15" r:id="rId6" xr:uid="{F85242DB-4383-475F-9974-D21DFBC2281F}"/>
    <hyperlink ref="G17" r:id="rId7" xr:uid="{A72DB854-22B1-4DB1-98F0-FE1286D7522F}"/>
    <hyperlink ref="G18" r:id="rId8" xr:uid="{25FD3801-FAE1-4328-8D43-26AB69EB959C}"/>
    <hyperlink ref="B24:B32" r:id="rId9" display="Outermost Regions (OR)" xr:uid="{DCC3F66F-0A21-49D2-8357-FCF4DA487B84}"/>
    <hyperlink ref="G27:G30" r:id="rId10" display="EEZ" xr:uid="{1094018A-2C70-4F68-A209-D0B0F75226F4}"/>
    <hyperlink ref="G23:G26" r:id="rId11" location="/metadata/a14375b6-13fa-44d2-9e01-f8bee5954dbb" display="EEA Marine Assessment Areas " xr:uid="{18DCAD1E-D8C6-4357-9F28-4D136B6387B4}"/>
    <hyperlink ref="G14" r:id="rId12" xr:uid="{5A32317D-E512-4415-BE77-50D4FCD7F8BC}"/>
  </hyperlinks>
  <pageMargins left="0.7" right="0.7" top="0.78740157499999996" bottom="0.78740157499999996" header="0.3" footer="0.3"/>
  <pageSetup paperSize="9" orientation="portrait" verticalDpi="0"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4E3CB2-0A5B-4513-9353-CE3DD1A2E68A}">
  <sheetPr>
    <tabColor theme="9" tint="0.59999389629810485"/>
  </sheetPr>
  <dimension ref="A1:M39"/>
  <sheetViews>
    <sheetView showGridLines="0" zoomScale="94" zoomScaleNormal="94" workbookViewId="0">
      <selection activeCell="C37" sqref="C37"/>
    </sheetView>
  </sheetViews>
  <sheetFormatPr defaultColWidth="9.1796875" defaultRowHeight="14.5" x14ac:dyDescent="0.35"/>
  <cols>
    <col min="1" max="1" width="39.54296875" customWidth="1"/>
    <col min="2" max="4" width="18.7265625" customWidth="1"/>
    <col min="7" max="7" width="28.90625" bestFit="1" customWidth="1"/>
    <col min="8" max="10" width="18.7265625" customWidth="1"/>
  </cols>
  <sheetData>
    <row r="1" spans="1:13" ht="15.5" x14ac:dyDescent="0.35">
      <c r="A1" s="99" t="s">
        <v>181</v>
      </c>
    </row>
    <row r="3" spans="1:13" ht="15" customHeight="1" x14ac:dyDescent="0.35">
      <c r="A3" s="105" t="s">
        <v>89</v>
      </c>
      <c r="B3" s="106" t="s">
        <v>87</v>
      </c>
      <c r="C3" s="106"/>
      <c r="D3" s="106"/>
      <c r="G3" s="105" t="s">
        <v>89</v>
      </c>
      <c r="H3" s="106" t="s">
        <v>88</v>
      </c>
      <c r="I3" s="106"/>
      <c r="J3" s="106"/>
    </row>
    <row r="4" spans="1:13" x14ac:dyDescent="0.35">
      <c r="A4" s="105"/>
      <c r="B4" s="3" t="s">
        <v>0</v>
      </c>
      <c r="C4" s="3" t="s">
        <v>2</v>
      </c>
      <c r="D4" s="4" t="s">
        <v>81</v>
      </c>
      <c r="G4" s="105"/>
      <c r="H4" s="3" t="s">
        <v>0</v>
      </c>
      <c r="I4" s="3" t="s">
        <v>2</v>
      </c>
      <c r="J4" s="4" t="s">
        <v>81</v>
      </c>
    </row>
    <row r="5" spans="1:13" x14ac:dyDescent="0.35">
      <c r="A5" s="5" t="s">
        <v>3</v>
      </c>
      <c r="B5" s="2">
        <v>63258.060000000012</v>
      </c>
      <c r="C5" s="2">
        <v>19964.59</v>
      </c>
      <c r="D5" s="2">
        <v>83222.650000000009</v>
      </c>
      <c r="G5" s="5" t="s">
        <v>3</v>
      </c>
      <c r="H5" s="102">
        <f t="shared" ref="H5:J32" si="0">100/$D5*B5</f>
        <v>76.01062931785998</v>
      </c>
      <c r="I5" s="102">
        <f t="shared" si="0"/>
        <v>23.989370682140017</v>
      </c>
      <c r="J5" s="103">
        <f t="shared" si="0"/>
        <v>100</v>
      </c>
      <c r="M5" s="73"/>
    </row>
    <row r="6" spans="1:13" x14ac:dyDescent="0.35">
      <c r="A6" s="5" t="s">
        <v>4</v>
      </c>
      <c r="B6" s="2">
        <v>28993.839999999997</v>
      </c>
      <c r="C6" s="2">
        <v>1481.51</v>
      </c>
      <c r="D6" s="2">
        <v>30475.349999999995</v>
      </c>
      <c r="G6" s="5" t="s">
        <v>4</v>
      </c>
      <c r="H6" s="102">
        <f t="shared" si="0"/>
        <v>95.13866124589218</v>
      </c>
      <c r="I6" s="102">
        <f t="shared" si="0"/>
        <v>4.8613387541078295</v>
      </c>
      <c r="J6" s="103">
        <f t="shared" si="0"/>
        <v>100</v>
      </c>
      <c r="M6" s="73"/>
    </row>
    <row r="7" spans="1:13" x14ac:dyDescent="0.35">
      <c r="A7" s="5" t="s">
        <v>5</v>
      </c>
      <c r="B7" s="2">
        <v>59206.47</v>
      </c>
      <c r="C7" s="2">
        <v>50804.2</v>
      </c>
      <c r="D7" s="2">
        <v>110010.66999999998</v>
      </c>
      <c r="G7" s="5" t="s">
        <v>5</v>
      </c>
      <c r="H7" s="102">
        <f t="shared" si="0"/>
        <v>53.818843208572417</v>
      </c>
      <c r="I7" s="102">
        <f t="shared" si="0"/>
        <v>46.181156791427604</v>
      </c>
      <c r="J7" s="103">
        <f t="shared" si="0"/>
        <v>100</v>
      </c>
      <c r="M7" s="73"/>
    </row>
    <row r="8" spans="1:13" x14ac:dyDescent="0.35">
      <c r="A8" s="5" t="s">
        <v>6</v>
      </c>
      <c r="B8" s="2">
        <v>22611.46</v>
      </c>
      <c r="C8" s="2">
        <v>33415.129999999997</v>
      </c>
      <c r="D8" s="2">
        <v>56026.59</v>
      </c>
      <c r="G8" s="5" t="s">
        <v>6</v>
      </c>
      <c r="H8" s="102">
        <f t="shared" si="0"/>
        <v>40.35844408877999</v>
      </c>
      <c r="I8" s="102">
        <f t="shared" si="0"/>
        <v>59.641555911220017</v>
      </c>
      <c r="J8" s="103">
        <f t="shared" si="0"/>
        <v>100</v>
      </c>
      <c r="M8" s="73"/>
    </row>
    <row r="9" spans="1:13" x14ac:dyDescent="0.35">
      <c r="A9" s="5" t="s">
        <v>7</v>
      </c>
      <c r="B9" s="2">
        <v>5257.1500000000005</v>
      </c>
      <c r="C9" s="2">
        <v>3968.83</v>
      </c>
      <c r="D9" s="2">
        <v>9225.9800000000014</v>
      </c>
      <c r="G9" s="5" t="s">
        <v>7</v>
      </c>
      <c r="H9" s="102">
        <f t="shared" si="0"/>
        <v>56.982022506010196</v>
      </c>
      <c r="I9" s="102">
        <f t="shared" si="0"/>
        <v>43.01797749398979</v>
      </c>
      <c r="J9" s="103">
        <f t="shared" si="0"/>
        <v>100</v>
      </c>
      <c r="M9" s="73"/>
    </row>
    <row r="10" spans="1:13" x14ac:dyDescent="0.35">
      <c r="A10" s="5" t="s">
        <v>8</v>
      </c>
      <c r="B10" s="2">
        <v>49767.439999999995</v>
      </c>
      <c r="C10" s="2">
        <v>28522.390000000007</v>
      </c>
      <c r="D10" s="2">
        <v>78289.83</v>
      </c>
      <c r="G10" s="5" t="s">
        <v>8</v>
      </c>
      <c r="H10" s="102">
        <f t="shared" si="0"/>
        <v>63.568205474453059</v>
      </c>
      <c r="I10" s="102">
        <f t="shared" si="0"/>
        <v>36.431794525546941</v>
      </c>
      <c r="J10" s="103">
        <f t="shared" si="0"/>
        <v>100</v>
      </c>
      <c r="M10" s="73"/>
    </row>
    <row r="11" spans="1:13" x14ac:dyDescent="0.35">
      <c r="A11" s="5" t="s">
        <v>9</v>
      </c>
      <c r="B11" s="2">
        <v>39162.889999999992</v>
      </c>
      <c r="C11" s="2">
        <v>4053.13</v>
      </c>
      <c r="D11" s="2">
        <v>43216.01999999999</v>
      </c>
      <c r="G11" s="5" t="s">
        <v>9</v>
      </c>
      <c r="H11" s="102">
        <f t="shared" si="0"/>
        <v>90.621232589211132</v>
      </c>
      <c r="I11" s="102">
        <f t="shared" si="0"/>
        <v>9.3787674107888712</v>
      </c>
      <c r="J11" s="103">
        <f t="shared" si="0"/>
        <v>100</v>
      </c>
      <c r="M11" s="73"/>
    </row>
    <row r="12" spans="1:13" x14ac:dyDescent="0.35">
      <c r="A12" s="5" t="s">
        <v>10</v>
      </c>
      <c r="B12" s="2">
        <v>16918.880000000008</v>
      </c>
      <c r="C12" s="2">
        <v>26368.050000000003</v>
      </c>
      <c r="D12" s="2">
        <v>43286.930000000008</v>
      </c>
      <c r="G12" s="5" t="s">
        <v>10</v>
      </c>
      <c r="H12" s="102">
        <f t="shared" si="0"/>
        <v>39.085423706416705</v>
      </c>
      <c r="I12" s="102">
        <f t="shared" si="0"/>
        <v>60.914576293583295</v>
      </c>
      <c r="J12" s="103">
        <f t="shared" si="0"/>
        <v>99.999999999999986</v>
      </c>
      <c r="M12" s="73"/>
    </row>
    <row r="13" spans="1:13" x14ac:dyDescent="0.35">
      <c r="A13" s="5" t="s">
        <v>11</v>
      </c>
      <c r="B13" s="2">
        <v>47362.239999999998</v>
      </c>
      <c r="C13" s="2">
        <v>258741.80000000002</v>
      </c>
      <c r="D13" s="2">
        <v>306104.04000000004</v>
      </c>
      <c r="G13" s="5" t="s">
        <v>11</v>
      </c>
      <c r="H13" s="102">
        <f t="shared" si="0"/>
        <v>15.472595526671256</v>
      </c>
      <c r="I13" s="102">
        <f t="shared" si="0"/>
        <v>84.52740447332873</v>
      </c>
      <c r="J13" s="103">
        <f t="shared" si="0"/>
        <v>100</v>
      </c>
      <c r="M13" s="73"/>
    </row>
    <row r="14" spans="1:13" x14ac:dyDescent="0.35">
      <c r="A14" s="5" t="s">
        <v>175</v>
      </c>
      <c r="B14" s="2">
        <v>448270.26999999996</v>
      </c>
      <c r="C14" s="2">
        <v>188086.35</v>
      </c>
      <c r="D14" s="2">
        <v>636356.61999999988</v>
      </c>
      <c r="G14" s="6" t="s">
        <v>175</v>
      </c>
      <c r="H14" s="102">
        <f t="shared" si="0"/>
        <v>70.443247687122366</v>
      </c>
      <c r="I14" s="102">
        <f t="shared" si="0"/>
        <v>29.556752312877649</v>
      </c>
      <c r="J14" s="103">
        <f t="shared" si="0"/>
        <v>100</v>
      </c>
      <c r="M14" s="73"/>
    </row>
    <row r="15" spans="1:13" x14ac:dyDescent="0.35">
      <c r="A15" s="5" t="s">
        <v>13</v>
      </c>
      <c r="B15" s="2">
        <v>238742.49999999997</v>
      </c>
      <c r="C15" s="2">
        <v>117674.61999999998</v>
      </c>
      <c r="D15" s="2">
        <v>356417.11999999994</v>
      </c>
      <c r="G15" s="5" t="s">
        <v>13</v>
      </c>
      <c r="H15" s="102">
        <f t="shared" si="0"/>
        <v>66.984015807097038</v>
      </c>
      <c r="I15" s="102">
        <f t="shared" si="0"/>
        <v>33.01598419290297</v>
      </c>
      <c r="J15" s="103">
        <f t="shared" si="0"/>
        <v>100</v>
      </c>
      <c r="M15" s="73"/>
    </row>
    <row r="16" spans="1:13" x14ac:dyDescent="0.35">
      <c r="A16" s="5" t="s">
        <v>14</v>
      </c>
      <c r="B16" s="2">
        <v>45845.469999999994</v>
      </c>
      <c r="C16" s="2">
        <v>84699.709999999992</v>
      </c>
      <c r="D16" s="2">
        <v>130545.18</v>
      </c>
      <c r="G16" s="5" t="s">
        <v>14</v>
      </c>
      <c r="H16" s="102">
        <f t="shared" si="0"/>
        <v>35.118470095946854</v>
      </c>
      <c r="I16" s="102">
        <f t="shared" si="0"/>
        <v>64.881529904053139</v>
      </c>
      <c r="J16" s="103">
        <f t="shared" si="0"/>
        <v>100</v>
      </c>
      <c r="M16" s="73"/>
    </row>
    <row r="17" spans="1:13" x14ac:dyDescent="0.35">
      <c r="A17" s="5" t="s">
        <v>15</v>
      </c>
      <c r="B17" s="2">
        <v>76159.140000000014</v>
      </c>
      <c r="C17" s="2">
        <v>15077.69</v>
      </c>
      <c r="D17" s="2">
        <v>91236.830000000016</v>
      </c>
      <c r="G17" s="5" t="s">
        <v>15</v>
      </c>
      <c r="H17" s="102">
        <f t="shared" si="0"/>
        <v>83.474118949551411</v>
      </c>
      <c r="I17" s="102">
        <f t="shared" si="0"/>
        <v>16.525881050448593</v>
      </c>
      <c r="J17" s="103">
        <f t="shared" si="0"/>
        <v>100</v>
      </c>
      <c r="M17" s="73"/>
    </row>
    <row r="18" spans="1:13" x14ac:dyDescent="0.35">
      <c r="A18" s="5" t="s">
        <v>16</v>
      </c>
      <c r="B18" s="2">
        <v>52947.810000000005</v>
      </c>
      <c r="C18" s="2">
        <v>16268.65</v>
      </c>
      <c r="D18" s="2">
        <v>69216.460000000006</v>
      </c>
      <c r="G18" s="5" t="s">
        <v>16</v>
      </c>
      <c r="H18" s="102">
        <f t="shared" si="0"/>
        <v>76.495980869290335</v>
      </c>
      <c r="I18" s="102">
        <f t="shared" si="0"/>
        <v>23.504019130709658</v>
      </c>
      <c r="J18" s="103">
        <f t="shared" si="0"/>
        <v>100</v>
      </c>
      <c r="M18" s="73"/>
    </row>
    <row r="19" spans="1:13" x14ac:dyDescent="0.35">
      <c r="A19" s="5" t="s">
        <v>17</v>
      </c>
      <c r="B19" s="2">
        <v>172844.34999999998</v>
      </c>
      <c r="C19" s="2">
        <v>125246.34999999999</v>
      </c>
      <c r="D19" s="2">
        <v>298090.69999999995</v>
      </c>
      <c r="G19" s="5" t="s">
        <v>17</v>
      </c>
      <c r="H19" s="102">
        <f t="shared" si="0"/>
        <v>57.983811638538207</v>
      </c>
      <c r="I19" s="102">
        <f t="shared" si="0"/>
        <v>42.016188361461801</v>
      </c>
      <c r="J19" s="103">
        <f t="shared" si="0"/>
        <v>100</v>
      </c>
      <c r="M19" s="73"/>
    </row>
    <row r="20" spans="1:13" x14ac:dyDescent="0.35">
      <c r="A20" s="5" t="s">
        <v>18</v>
      </c>
      <c r="B20" s="2">
        <v>24631.91</v>
      </c>
      <c r="C20" s="2">
        <v>38651.03</v>
      </c>
      <c r="D20" s="2">
        <v>63282.94</v>
      </c>
      <c r="G20" s="5" t="s">
        <v>18</v>
      </c>
      <c r="H20" s="102">
        <f t="shared" si="0"/>
        <v>38.923460256429294</v>
      </c>
      <c r="I20" s="102">
        <f t="shared" si="0"/>
        <v>61.076539743570692</v>
      </c>
      <c r="J20" s="103">
        <f t="shared" si="0"/>
        <v>100</v>
      </c>
      <c r="M20" s="73"/>
    </row>
    <row r="21" spans="1:13" x14ac:dyDescent="0.35">
      <c r="A21" s="5" t="s">
        <v>19</v>
      </c>
      <c r="B21" s="2">
        <v>42386.35</v>
      </c>
      <c r="C21" s="2">
        <v>21227.579999999994</v>
      </c>
      <c r="D21" s="2">
        <v>63613.93</v>
      </c>
      <c r="G21" s="5" t="s">
        <v>19</v>
      </c>
      <c r="H21" s="102">
        <f t="shared" si="0"/>
        <v>66.630610622547607</v>
      </c>
      <c r="I21" s="102">
        <f t="shared" si="0"/>
        <v>33.369389377452386</v>
      </c>
      <c r="J21" s="103">
        <f t="shared" si="0"/>
        <v>100</v>
      </c>
      <c r="M21" s="73"/>
    </row>
    <row r="22" spans="1:13" x14ac:dyDescent="0.35">
      <c r="A22" s="5" t="s">
        <v>20</v>
      </c>
      <c r="B22" s="2">
        <v>2277.9600000000009</v>
      </c>
      <c r="C22" s="2">
        <v>308.42999999999995</v>
      </c>
      <c r="D22" s="2">
        <v>2586.3900000000012</v>
      </c>
      <c r="G22" s="5" t="s">
        <v>20</v>
      </c>
      <c r="H22" s="102">
        <f t="shared" si="0"/>
        <v>88.074884298191691</v>
      </c>
      <c r="I22" s="102">
        <f t="shared" si="0"/>
        <v>11.925115701808306</v>
      </c>
      <c r="J22" s="103">
        <f t="shared" si="0"/>
        <v>100</v>
      </c>
      <c r="M22" s="73"/>
    </row>
    <row r="23" spans="1:13" x14ac:dyDescent="0.35">
      <c r="A23" s="5" t="s">
        <v>21</v>
      </c>
      <c r="B23" s="2">
        <v>255.07999999999998</v>
      </c>
      <c r="C23" s="2">
        <v>60.9</v>
      </c>
      <c r="D23" s="2">
        <v>315.97999999999996</v>
      </c>
      <c r="G23" s="5" t="s">
        <v>21</v>
      </c>
      <c r="H23" s="102">
        <f t="shared" si="0"/>
        <v>80.726628267611886</v>
      </c>
      <c r="I23" s="102">
        <f t="shared" si="0"/>
        <v>19.273371732388128</v>
      </c>
      <c r="J23" s="103">
        <f t="shared" si="0"/>
        <v>100</v>
      </c>
      <c r="M23" s="73"/>
    </row>
    <row r="24" spans="1:13" x14ac:dyDescent="0.35">
      <c r="A24" s="5" t="s">
        <v>22</v>
      </c>
      <c r="B24" s="2">
        <v>29319.539999999997</v>
      </c>
      <c r="C24" s="2">
        <v>7127.34</v>
      </c>
      <c r="D24" s="2">
        <v>36446.879999999997</v>
      </c>
      <c r="G24" s="5" t="s">
        <v>22</v>
      </c>
      <c r="H24" s="102">
        <f t="shared" si="0"/>
        <v>80.444581264569152</v>
      </c>
      <c r="I24" s="102">
        <f t="shared" si="0"/>
        <v>19.555418735430852</v>
      </c>
      <c r="J24" s="103">
        <f t="shared" si="0"/>
        <v>100</v>
      </c>
      <c r="M24" s="73"/>
    </row>
    <row r="25" spans="1:13" x14ac:dyDescent="0.35">
      <c r="A25" s="5" t="s">
        <v>23</v>
      </c>
      <c r="B25" s="2">
        <v>205777.19999999995</v>
      </c>
      <c r="C25" s="2">
        <v>101395.11000000002</v>
      </c>
      <c r="D25" s="2">
        <v>307172.30999999994</v>
      </c>
      <c r="G25" s="5" t="s">
        <v>23</v>
      </c>
      <c r="H25" s="102">
        <f t="shared" si="0"/>
        <v>66.99080395625505</v>
      </c>
      <c r="I25" s="102">
        <f t="shared" si="0"/>
        <v>33.009196043744971</v>
      </c>
      <c r="J25" s="103">
        <f t="shared" si="0"/>
        <v>100.00000000000001</v>
      </c>
      <c r="M25" s="73"/>
    </row>
    <row r="26" spans="1:13" x14ac:dyDescent="0.35">
      <c r="A26" s="5" t="s">
        <v>176</v>
      </c>
      <c r="B26" s="2">
        <v>59587.92</v>
      </c>
      <c r="C26" s="2">
        <v>31401.920000000002</v>
      </c>
      <c r="D26" s="2">
        <v>90989.84</v>
      </c>
      <c r="G26" s="5" t="s">
        <v>176</v>
      </c>
      <c r="H26" s="102">
        <f t="shared" si="0"/>
        <v>65.488542457047942</v>
      </c>
      <c r="I26" s="102">
        <f t="shared" si="0"/>
        <v>34.511457542952051</v>
      </c>
      <c r="J26" s="103">
        <f t="shared" si="0"/>
        <v>99.999999999999986</v>
      </c>
      <c r="M26" s="73"/>
    </row>
    <row r="27" spans="1:13" x14ac:dyDescent="0.35">
      <c r="A27" s="5" t="s">
        <v>25</v>
      </c>
      <c r="B27" s="2">
        <v>131802.71</v>
      </c>
      <c r="C27" s="2">
        <v>102561.11</v>
      </c>
      <c r="D27" s="2">
        <v>234363.82</v>
      </c>
      <c r="G27" s="5" t="s">
        <v>25</v>
      </c>
      <c r="H27" s="102">
        <f t="shared" si="0"/>
        <v>56.23850558503441</v>
      </c>
      <c r="I27" s="102">
        <f t="shared" si="0"/>
        <v>43.761494414965583</v>
      </c>
      <c r="J27" s="103">
        <f t="shared" si="0"/>
        <v>100</v>
      </c>
      <c r="M27" s="73"/>
    </row>
    <row r="28" spans="1:13" x14ac:dyDescent="0.35">
      <c r="A28" s="5" t="s">
        <v>26</v>
      </c>
      <c r="B28" s="2">
        <v>23697.980000000003</v>
      </c>
      <c r="C28" s="2">
        <v>25000.71</v>
      </c>
      <c r="D28" s="2">
        <v>48698.69</v>
      </c>
      <c r="G28" s="5" t="s">
        <v>26</v>
      </c>
      <c r="H28" s="102">
        <f t="shared" si="0"/>
        <v>48.662458887497806</v>
      </c>
      <c r="I28" s="102">
        <f t="shared" si="0"/>
        <v>51.337541112502208</v>
      </c>
      <c r="J28" s="103">
        <f t="shared" si="0"/>
        <v>100.00000000000001</v>
      </c>
      <c r="M28" s="73"/>
    </row>
    <row r="29" spans="1:13" x14ac:dyDescent="0.35">
      <c r="A29" s="5" t="s">
        <v>27</v>
      </c>
      <c r="B29" s="2">
        <v>7416.7400000000016</v>
      </c>
      <c r="C29" s="2">
        <v>12773.619999999999</v>
      </c>
      <c r="D29" s="2">
        <v>20190.36</v>
      </c>
      <c r="G29" s="5" t="s">
        <v>27</v>
      </c>
      <c r="H29" s="102">
        <f t="shared" si="0"/>
        <v>36.734065167733519</v>
      </c>
      <c r="I29" s="102">
        <f t="shared" si="0"/>
        <v>63.265934832266481</v>
      </c>
      <c r="J29" s="103">
        <f t="shared" si="0"/>
        <v>100</v>
      </c>
      <c r="M29" s="73"/>
    </row>
    <row r="30" spans="1:13" x14ac:dyDescent="0.35">
      <c r="A30" s="5" t="s">
        <v>177</v>
      </c>
      <c r="B30" s="2">
        <v>287882.29000000004</v>
      </c>
      <c r="C30" s="2">
        <v>214776.63</v>
      </c>
      <c r="D30" s="2">
        <v>502658.92000000004</v>
      </c>
      <c r="G30" s="5" t="s">
        <v>177</v>
      </c>
      <c r="H30" s="102">
        <f t="shared" si="0"/>
        <v>57.271895224698291</v>
      </c>
      <c r="I30" s="102">
        <f t="shared" si="0"/>
        <v>42.728104775301709</v>
      </c>
      <c r="J30" s="103">
        <f t="shared" si="0"/>
        <v>100</v>
      </c>
      <c r="M30" s="73"/>
    </row>
    <row r="31" spans="1:13" x14ac:dyDescent="0.35">
      <c r="A31" s="5" t="s">
        <v>29</v>
      </c>
      <c r="B31" s="2">
        <v>63925.119999999988</v>
      </c>
      <c r="C31" s="2">
        <v>348926.8</v>
      </c>
      <c r="D31" s="2">
        <v>412851.91999999993</v>
      </c>
      <c r="G31" s="5" t="s">
        <v>29</v>
      </c>
      <c r="H31" s="102">
        <f t="shared" si="0"/>
        <v>15.483788957551656</v>
      </c>
      <c r="I31" s="102">
        <f t="shared" si="0"/>
        <v>84.516211042448347</v>
      </c>
      <c r="J31" s="103">
        <f t="shared" si="0"/>
        <v>100</v>
      </c>
      <c r="M31" s="73"/>
    </row>
    <row r="32" spans="1:13" x14ac:dyDescent="0.35">
      <c r="A32" s="74" t="s">
        <v>174</v>
      </c>
      <c r="B32" s="75">
        <f>SUM(B5:B31)</f>
        <v>2246308.7700000005</v>
      </c>
      <c r="C32" s="75">
        <f>SUM(C5:C31)</f>
        <v>1878584.18</v>
      </c>
      <c r="D32" s="75">
        <f>SUM(D5:D31)</f>
        <v>4124892.9499999993</v>
      </c>
      <c r="G32" s="74" t="s">
        <v>174</v>
      </c>
      <c r="H32" s="76">
        <f t="shared" si="0"/>
        <v>54.457383433429492</v>
      </c>
      <c r="I32" s="76">
        <f t="shared" si="0"/>
        <v>45.542616566570544</v>
      </c>
      <c r="J32" s="75">
        <f t="shared" si="0"/>
        <v>100</v>
      </c>
      <c r="M32" s="73"/>
    </row>
    <row r="34" spans="1:4" x14ac:dyDescent="0.35">
      <c r="A34" s="93" t="s">
        <v>178</v>
      </c>
      <c r="B34" s="95"/>
      <c r="C34" s="95"/>
      <c r="D34" s="94">
        <v>106987.2</v>
      </c>
    </row>
    <row r="35" spans="1:4" x14ac:dyDescent="0.35">
      <c r="A35" s="63" t="s">
        <v>179</v>
      </c>
      <c r="B35" s="63"/>
      <c r="C35" s="63"/>
      <c r="D35" s="64">
        <v>5299452.9152163072</v>
      </c>
    </row>
    <row r="36" spans="1:4" x14ac:dyDescent="0.35">
      <c r="A36" s="65" t="s">
        <v>170</v>
      </c>
      <c r="B36" s="66">
        <f>B35+B32</f>
        <v>2246308.7700000005</v>
      </c>
      <c r="C36" s="66">
        <f>C35+C32</f>
        <v>1878584.18</v>
      </c>
      <c r="D36" s="66">
        <f>D35+D32</f>
        <v>9424345.8652163073</v>
      </c>
    </row>
    <row r="37" spans="1:4" x14ac:dyDescent="0.35">
      <c r="A37" s="65" t="s">
        <v>171</v>
      </c>
      <c r="B37" s="66">
        <f>B32+B34+B35</f>
        <v>2246308.7700000005</v>
      </c>
      <c r="C37" s="66">
        <f t="shared" ref="C37" si="1">C32+C34+C35</f>
        <v>1878584.18</v>
      </c>
      <c r="D37" s="66">
        <f>D32+D34+D35</f>
        <v>9531333.0652163066</v>
      </c>
    </row>
    <row r="39" spans="1:4" ht="26.5" customHeight="1" x14ac:dyDescent="0.35">
      <c r="A39" s="104" t="s">
        <v>187</v>
      </c>
    </row>
  </sheetData>
  <mergeCells count="4">
    <mergeCell ref="A3:A4"/>
    <mergeCell ref="B3:D3"/>
    <mergeCell ref="G3:G4"/>
    <mergeCell ref="H3:J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4E305-3F73-4B6F-AFEB-D2E3091302F9}">
  <sheetPr>
    <tabColor theme="9" tint="0.59999389629810485"/>
  </sheetPr>
  <dimension ref="A1:L39"/>
  <sheetViews>
    <sheetView workbookViewId="0">
      <selection activeCell="A39" sqref="A39"/>
    </sheetView>
  </sheetViews>
  <sheetFormatPr defaultRowHeight="14.5" x14ac:dyDescent="0.35"/>
  <cols>
    <col min="1" max="1" width="47.1796875" style="98" customWidth="1"/>
    <col min="2" max="2" width="13.6328125" style="98" bestFit="1" customWidth="1"/>
    <col min="3" max="3" width="11.81640625" style="98" bestFit="1" customWidth="1"/>
    <col min="4" max="4" width="8.90625" style="98" bestFit="1" customWidth="1"/>
    <col min="5" max="5" width="11.81640625" style="98" bestFit="1" customWidth="1"/>
    <col min="6" max="6" width="8.7265625" style="98"/>
    <col min="7" max="7" width="30" style="98" bestFit="1" customWidth="1"/>
    <col min="8" max="8" width="19.81640625" style="98" customWidth="1"/>
    <col min="9" max="9" width="17.453125" style="98" customWidth="1"/>
    <col min="10" max="10" width="14" style="98" customWidth="1"/>
    <col min="11" max="11" width="16.54296875" style="98" customWidth="1"/>
    <col min="12" max="16384" width="8.7265625" style="98"/>
  </cols>
  <sheetData>
    <row r="1" spans="1:12" ht="36.5" customHeight="1" x14ac:dyDescent="0.35">
      <c r="A1" s="100" t="s">
        <v>182</v>
      </c>
    </row>
    <row r="2" spans="1:12" ht="15" customHeight="1" x14ac:dyDescent="0.35">
      <c r="A2" s="105" t="s">
        <v>89</v>
      </c>
      <c r="B2" s="130" t="s">
        <v>87</v>
      </c>
      <c r="C2" s="131"/>
      <c r="D2" s="131"/>
      <c r="E2" s="132"/>
      <c r="G2" s="105" t="s">
        <v>89</v>
      </c>
      <c r="H2" s="106" t="s">
        <v>88</v>
      </c>
      <c r="I2" s="106"/>
      <c r="J2" s="106"/>
      <c r="K2" s="106"/>
    </row>
    <row r="3" spans="1:12" x14ac:dyDescent="0.35">
      <c r="A3" s="105"/>
      <c r="B3" s="3" t="s">
        <v>0</v>
      </c>
      <c r="C3" s="3" t="s">
        <v>1</v>
      </c>
      <c r="D3" s="4" t="s">
        <v>2</v>
      </c>
      <c r="E3" s="4" t="s">
        <v>81</v>
      </c>
      <c r="G3" s="105"/>
      <c r="H3" s="3" t="s">
        <v>0</v>
      </c>
      <c r="I3" s="3" t="s">
        <v>1</v>
      </c>
      <c r="J3" s="3" t="s">
        <v>2</v>
      </c>
      <c r="K3" s="4" t="s">
        <v>81</v>
      </c>
    </row>
    <row r="4" spans="1:12" x14ac:dyDescent="0.35">
      <c r="A4" s="5" t="s">
        <v>3</v>
      </c>
      <c r="B4" s="2">
        <v>63258.060000000012</v>
      </c>
      <c r="C4" s="2">
        <v>11492.2</v>
      </c>
      <c r="D4" s="2">
        <v>8472.39</v>
      </c>
      <c r="E4" s="2">
        <v>83222.650000000009</v>
      </c>
      <c r="G4" s="5" t="s">
        <v>3</v>
      </c>
      <c r="H4" s="102">
        <f>100/$E4*B4</f>
        <v>76.01062931785998</v>
      </c>
      <c r="I4" s="102">
        <f>100/$E4*C4</f>
        <v>13.808981088681987</v>
      </c>
      <c r="J4" s="102">
        <f>100/$E4*D4</f>
        <v>10.180389593458029</v>
      </c>
      <c r="K4" s="102">
        <f>100/$E4*E4</f>
        <v>100</v>
      </c>
      <c r="L4" s="101"/>
    </row>
    <row r="5" spans="1:12" x14ac:dyDescent="0.35">
      <c r="A5" s="5" t="s">
        <v>4</v>
      </c>
      <c r="B5" s="2">
        <v>28993.839999999997</v>
      </c>
      <c r="C5" s="2">
        <v>961.14</v>
      </c>
      <c r="D5" s="2">
        <v>520.37</v>
      </c>
      <c r="E5" s="2">
        <v>30475.349999999995</v>
      </c>
      <c r="G5" s="5" t="s">
        <v>4</v>
      </c>
      <c r="H5" s="102">
        <f t="shared" ref="H5:H31" si="0">100/$E5*B5</f>
        <v>95.13866124589218</v>
      </c>
      <c r="I5" s="102">
        <f t="shared" ref="I5:I31" si="1">100/$E5*C5</f>
        <v>3.1538276016518272</v>
      </c>
      <c r="J5" s="102">
        <f t="shared" ref="J5:J31" si="2">100/$E5*D5</f>
        <v>1.7075111524560016</v>
      </c>
      <c r="K5" s="102">
        <f t="shared" ref="K5:K31" si="3">100/$E5*E5</f>
        <v>100</v>
      </c>
      <c r="L5" s="101"/>
    </row>
    <row r="6" spans="1:12" x14ac:dyDescent="0.35">
      <c r="A6" s="5" t="s">
        <v>5</v>
      </c>
      <c r="B6" s="2">
        <v>59206.47</v>
      </c>
      <c r="C6" s="2">
        <v>38674.49</v>
      </c>
      <c r="D6" s="2">
        <v>12129.71</v>
      </c>
      <c r="E6" s="2">
        <v>110010.66999999998</v>
      </c>
      <c r="G6" s="5" t="s">
        <v>5</v>
      </c>
      <c r="H6" s="102">
        <f t="shared" si="0"/>
        <v>53.818843208572417</v>
      </c>
      <c r="I6" s="102">
        <f t="shared" si="1"/>
        <v>35.155217216657263</v>
      </c>
      <c r="J6" s="102">
        <f t="shared" si="2"/>
        <v>11.025939574770339</v>
      </c>
      <c r="K6" s="102">
        <f t="shared" si="3"/>
        <v>100</v>
      </c>
      <c r="L6" s="101"/>
    </row>
    <row r="7" spans="1:12" x14ac:dyDescent="0.35">
      <c r="A7" s="5" t="s">
        <v>6</v>
      </c>
      <c r="B7" s="2">
        <v>22611.46</v>
      </c>
      <c r="C7" s="2">
        <v>22494.46</v>
      </c>
      <c r="D7" s="2">
        <v>10920.67</v>
      </c>
      <c r="E7" s="2">
        <v>56026.59</v>
      </c>
      <c r="G7" s="5" t="s">
        <v>6</v>
      </c>
      <c r="H7" s="102">
        <f t="shared" si="0"/>
        <v>40.35844408877999</v>
      </c>
      <c r="I7" s="102">
        <f t="shared" si="1"/>
        <v>40.149614674032456</v>
      </c>
      <c r="J7" s="102">
        <f t="shared" si="2"/>
        <v>19.491941237187561</v>
      </c>
      <c r="K7" s="102">
        <f t="shared" si="3"/>
        <v>100</v>
      </c>
      <c r="L7" s="101"/>
    </row>
    <row r="8" spans="1:12" x14ac:dyDescent="0.35">
      <c r="A8" s="5" t="s">
        <v>7</v>
      </c>
      <c r="B8" s="2">
        <v>5257.1500000000005</v>
      </c>
      <c r="C8" s="2">
        <v>3757.91</v>
      </c>
      <c r="D8" s="2">
        <v>210.92</v>
      </c>
      <c r="E8" s="2">
        <v>9225.9800000000014</v>
      </c>
      <c r="G8" s="5" t="s">
        <v>7</v>
      </c>
      <c r="H8" s="102">
        <f t="shared" si="0"/>
        <v>56.982022506010196</v>
      </c>
      <c r="I8" s="102">
        <f t="shared" si="1"/>
        <v>40.731824695045937</v>
      </c>
      <c r="J8" s="102">
        <f t="shared" si="2"/>
        <v>2.2861527989438515</v>
      </c>
      <c r="K8" s="102">
        <f t="shared" si="3"/>
        <v>100</v>
      </c>
      <c r="L8" s="101"/>
    </row>
    <row r="9" spans="1:12" x14ac:dyDescent="0.35">
      <c r="A9" s="5" t="s">
        <v>8</v>
      </c>
      <c r="B9" s="2">
        <v>49767.439999999995</v>
      </c>
      <c r="C9" s="2">
        <v>25838.260000000006</v>
      </c>
      <c r="D9" s="2">
        <v>2684.13</v>
      </c>
      <c r="E9" s="2">
        <v>78289.83</v>
      </c>
      <c r="G9" s="5" t="s">
        <v>8</v>
      </c>
      <c r="H9" s="102">
        <f t="shared" si="0"/>
        <v>63.568205474453059</v>
      </c>
      <c r="I9" s="102">
        <f t="shared" si="1"/>
        <v>33.003341557900953</v>
      </c>
      <c r="J9" s="102">
        <f t="shared" si="2"/>
        <v>3.4284529676459892</v>
      </c>
      <c r="K9" s="102">
        <f t="shared" si="3"/>
        <v>100</v>
      </c>
      <c r="L9" s="101"/>
    </row>
    <row r="10" spans="1:12" x14ac:dyDescent="0.35">
      <c r="A10" s="5" t="s">
        <v>9</v>
      </c>
      <c r="B10" s="2">
        <v>39162.889999999992</v>
      </c>
      <c r="C10" s="2">
        <v>2274.63</v>
      </c>
      <c r="D10" s="2">
        <v>1778.5000000000002</v>
      </c>
      <c r="E10" s="2">
        <v>43216.01999999999</v>
      </c>
      <c r="G10" s="5" t="s">
        <v>9</v>
      </c>
      <c r="H10" s="102">
        <f t="shared" si="0"/>
        <v>90.621232589211132</v>
      </c>
      <c r="I10" s="102">
        <f t="shared" si="1"/>
        <v>5.2633953797688928</v>
      </c>
      <c r="J10" s="102">
        <f t="shared" si="2"/>
        <v>4.1153720310199793</v>
      </c>
      <c r="K10" s="102">
        <f t="shared" si="3"/>
        <v>100</v>
      </c>
      <c r="L10" s="101"/>
    </row>
    <row r="11" spans="1:12" x14ac:dyDescent="0.35">
      <c r="A11" s="5" t="s">
        <v>10</v>
      </c>
      <c r="B11" s="2">
        <v>16918.880000000008</v>
      </c>
      <c r="C11" s="2">
        <v>23376.530000000002</v>
      </c>
      <c r="D11" s="2">
        <v>2991.52</v>
      </c>
      <c r="E11" s="2">
        <v>43286.930000000008</v>
      </c>
      <c r="G11" s="5" t="s">
        <v>10</v>
      </c>
      <c r="H11" s="102">
        <f t="shared" si="0"/>
        <v>39.085423706416705</v>
      </c>
      <c r="I11" s="102">
        <f t="shared" si="1"/>
        <v>54.003668081797429</v>
      </c>
      <c r="J11" s="102">
        <f t="shared" si="2"/>
        <v>6.9109082117858653</v>
      </c>
      <c r="K11" s="102">
        <f t="shared" si="3"/>
        <v>99.999999999999986</v>
      </c>
      <c r="L11" s="101"/>
    </row>
    <row r="12" spans="1:12" x14ac:dyDescent="0.35">
      <c r="A12" s="5" t="s">
        <v>11</v>
      </c>
      <c r="B12" s="2">
        <v>47362.239999999998</v>
      </c>
      <c r="C12" s="2">
        <v>202340.55000000002</v>
      </c>
      <c r="D12" s="2">
        <v>56401.250000000007</v>
      </c>
      <c r="E12" s="2">
        <v>306104.04000000004</v>
      </c>
      <c r="G12" s="5" t="s">
        <v>11</v>
      </c>
      <c r="H12" s="102">
        <f t="shared" si="0"/>
        <v>15.472595526671256</v>
      </c>
      <c r="I12" s="102">
        <f t="shared" si="1"/>
        <v>66.101888103142969</v>
      </c>
      <c r="J12" s="102">
        <f t="shared" si="2"/>
        <v>18.425516370185772</v>
      </c>
      <c r="K12" s="102">
        <f t="shared" si="3"/>
        <v>100</v>
      </c>
      <c r="L12" s="101"/>
    </row>
    <row r="13" spans="1:12" x14ac:dyDescent="0.35">
      <c r="A13" s="5" t="s">
        <v>175</v>
      </c>
      <c r="B13" s="2">
        <v>448270.26999999996</v>
      </c>
      <c r="C13" s="2">
        <v>154350.17000000001</v>
      </c>
      <c r="D13" s="2">
        <v>33736.179999999993</v>
      </c>
      <c r="E13" s="2">
        <v>636356.61999999988</v>
      </c>
      <c r="G13" s="5" t="s">
        <v>175</v>
      </c>
      <c r="H13" s="102">
        <f t="shared" si="0"/>
        <v>70.443247687122366</v>
      </c>
      <c r="I13" s="102">
        <f t="shared" si="1"/>
        <v>24.255294146228891</v>
      </c>
      <c r="J13" s="102">
        <f t="shared" si="2"/>
        <v>5.3014581666487572</v>
      </c>
      <c r="K13" s="102">
        <f t="shared" si="3"/>
        <v>100</v>
      </c>
      <c r="L13" s="101"/>
    </row>
    <row r="14" spans="1:12" x14ac:dyDescent="0.35">
      <c r="A14" s="5" t="s">
        <v>13</v>
      </c>
      <c r="B14" s="2">
        <v>238742.49999999997</v>
      </c>
      <c r="C14" s="2">
        <v>70479.999999999985</v>
      </c>
      <c r="D14" s="2">
        <v>47194.619999999995</v>
      </c>
      <c r="E14" s="2">
        <v>356417.11999999994</v>
      </c>
      <c r="G14" s="5" t="s">
        <v>13</v>
      </c>
      <c r="H14" s="102">
        <f t="shared" si="0"/>
        <v>66.984015807097038</v>
      </c>
      <c r="I14" s="102">
        <f t="shared" si="1"/>
        <v>19.774583218673673</v>
      </c>
      <c r="J14" s="102">
        <f t="shared" si="2"/>
        <v>13.241400974229299</v>
      </c>
      <c r="K14" s="102">
        <f t="shared" si="3"/>
        <v>100</v>
      </c>
      <c r="L14" s="101"/>
    </row>
    <row r="15" spans="1:12" x14ac:dyDescent="0.35">
      <c r="A15" s="5" t="s">
        <v>14</v>
      </c>
      <c r="B15" s="2">
        <v>45845.469999999994</v>
      </c>
      <c r="C15" s="2">
        <v>71095.37</v>
      </c>
      <c r="D15" s="2">
        <v>13604.339999999998</v>
      </c>
      <c r="E15" s="2">
        <v>130545.18</v>
      </c>
      <c r="G15" s="5" t="s">
        <v>14</v>
      </c>
      <c r="H15" s="102">
        <f t="shared" si="0"/>
        <v>35.118470095946854</v>
      </c>
      <c r="I15" s="102">
        <f t="shared" si="1"/>
        <v>54.460356177072178</v>
      </c>
      <c r="J15" s="102">
        <f t="shared" si="2"/>
        <v>10.421173726980957</v>
      </c>
      <c r="K15" s="102">
        <f t="shared" si="3"/>
        <v>100</v>
      </c>
      <c r="L15" s="101"/>
    </row>
    <row r="16" spans="1:12" x14ac:dyDescent="0.35">
      <c r="A16" s="5" t="s">
        <v>15</v>
      </c>
      <c r="B16" s="2">
        <v>76159.140000000014</v>
      </c>
      <c r="C16" s="2">
        <v>13681.5</v>
      </c>
      <c r="D16" s="2">
        <v>1396.19</v>
      </c>
      <c r="E16" s="2">
        <v>91236.830000000016</v>
      </c>
      <c r="G16" s="5" t="s">
        <v>15</v>
      </c>
      <c r="H16" s="102">
        <f t="shared" si="0"/>
        <v>83.474118949551411</v>
      </c>
      <c r="I16" s="102">
        <f t="shared" si="1"/>
        <v>14.995588952400032</v>
      </c>
      <c r="J16" s="102">
        <f t="shared" si="2"/>
        <v>1.5302920980485619</v>
      </c>
      <c r="K16" s="102">
        <f t="shared" si="3"/>
        <v>100</v>
      </c>
      <c r="L16" s="101"/>
    </row>
    <row r="17" spans="1:12" x14ac:dyDescent="0.35">
      <c r="A17" s="5" t="s">
        <v>16</v>
      </c>
      <c r="B17" s="2">
        <v>52947.810000000005</v>
      </c>
      <c r="C17" s="2">
        <v>3952.5099999999998</v>
      </c>
      <c r="D17" s="2">
        <v>12316.14</v>
      </c>
      <c r="E17" s="2">
        <v>69216.460000000006</v>
      </c>
      <c r="G17" s="5" t="s">
        <v>16</v>
      </c>
      <c r="H17" s="102">
        <f t="shared" si="0"/>
        <v>76.495980869290335</v>
      </c>
      <c r="I17" s="102">
        <f t="shared" si="1"/>
        <v>5.7103613793597638</v>
      </c>
      <c r="J17" s="102">
        <f t="shared" si="2"/>
        <v>17.793657751349894</v>
      </c>
      <c r="K17" s="102">
        <f t="shared" si="3"/>
        <v>100</v>
      </c>
      <c r="L17" s="101"/>
    </row>
    <row r="18" spans="1:12" x14ac:dyDescent="0.35">
      <c r="A18" s="5" t="s">
        <v>17</v>
      </c>
      <c r="B18" s="2">
        <v>172844.34999999998</v>
      </c>
      <c r="C18" s="2">
        <v>84574.329999999987</v>
      </c>
      <c r="D18" s="2">
        <v>40672.020000000004</v>
      </c>
      <c r="E18" s="2">
        <v>298090.69999999995</v>
      </c>
      <c r="G18" s="5" t="s">
        <v>17</v>
      </c>
      <c r="H18" s="102">
        <f t="shared" si="0"/>
        <v>57.983811638538207</v>
      </c>
      <c r="I18" s="102">
        <f t="shared" si="1"/>
        <v>28.372012276800316</v>
      </c>
      <c r="J18" s="102">
        <f t="shared" si="2"/>
        <v>13.644176084661485</v>
      </c>
      <c r="K18" s="102">
        <f t="shared" si="3"/>
        <v>100</v>
      </c>
      <c r="L18" s="101"/>
    </row>
    <row r="19" spans="1:12" x14ac:dyDescent="0.35">
      <c r="A19" s="5" t="s">
        <v>18</v>
      </c>
      <c r="B19" s="2">
        <v>24631.91</v>
      </c>
      <c r="C19" s="2">
        <v>36135.22</v>
      </c>
      <c r="D19" s="2">
        <v>2515.8100000000004</v>
      </c>
      <c r="E19" s="2">
        <v>63282.94</v>
      </c>
      <c r="G19" s="5" t="s">
        <v>18</v>
      </c>
      <c r="H19" s="102">
        <f t="shared" si="0"/>
        <v>38.923460256429294</v>
      </c>
      <c r="I19" s="102">
        <f t="shared" si="1"/>
        <v>57.101044926168093</v>
      </c>
      <c r="J19" s="102">
        <f t="shared" si="2"/>
        <v>3.9754948174026055</v>
      </c>
      <c r="K19" s="102">
        <f t="shared" si="3"/>
        <v>100</v>
      </c>
      <c r="L19" s="101"/>
    </row>
    <row r="20" spans="1:12" x14ac:dyDescent="0.35">
      <c r="A20" s="5" t="s">
        <v>19</v>
      </c>
      <c r="B20" s="2">
        <v>42386.35</v>
      </c>
      <c r="C20" s="2">
        <v>19112.099999999995</v>
      </c>
      <c r="D20" s="2">
        <v>2115.48</v>
      </c>
      <c r="E20" s="2">
        <v>63613.93</v>
      </c>
      <c r="G20" s="5" t="s">
        <v>19</v>
      </c>
      <c r="H20" s="102">
        <f t="shared" si="0"/>
        <v>66.630610622547607</v>
      </c>
      <c r="I20" s="102">
        <f t="shared" si="1"/>
        <v>30.043891330090744</v>
      </c>
      <c r="J20" s="102">
        <f t="shared" si="2"/>
        <v>3.3254980473616396</v>
      </c>
      <c r="K20" s="102">
        <f t="shared" si="3"/>
        <v>100</v>
      </c>
      <c r="L20" s="101"/>
    </row>
    <row r="21" spans="1:12" x14ac:dyDescent="0.35">
      <c r="A21" s="5" t="s">
        <v>20</v>
      </c>
      <c r="B21" s="2">
        <v>2277.9600000000009</v>
      </c>
      <c r="C21" s="2">
        <v>229.51</v>
      </c>
      <c r="D21" s="2">
        <v>78.919999999999987</v>
      </c>
      <c r="E21" s="2">
        <v>2586.3900000000012</v>
      </c>
      <c r="G21" s="5" t="s">
        <v>20</v>
      </c>
      <c r="H21" s="102">
        <f t="shared" si="0"/>
        <v>88.074884298191691</v>
      </c>
      <c r="I21" s="102">
        <f t="shared" si="1"/>
        <v>8.8737584045716194</v>
      </c>
      <c r="J21" s="102">
        <f t="shared" si="2"/>
        <v>3.0513572972366871</v>
      </c>
      <c r="K21" s="102">
        <f t="shared" si="3"/>
        <v>100</v>
      </c>
      <c r="L21" s="101"/>
    </row>
    <row r="22" spans="1:12" x14ac:dyDescent="0.35">
      <c r="A22" s="5" t="s">
        <v>21</v>
      </c>
      <c r="B22" s="2">
        <v>255.07999999999998</v>
      </c>
      <c r="C22" s="2">
        <v>53.22</v>
      </c>
      <c r="D22" s="2">
        <v>7.68</v>
      </c>
      <c r="E22" s="2">
        <v>315.97999999999996</v>
      </c>
      <c r="G22" s="5" t="s">
        <v>21</v>
      </c>
      <c r="H22" s="102">
        <f t="shared" si="0"/>
        <v>80.726628267611886</v>
      </c>
      <c r="I22" s="102">
        <f t="shared" si="1"/>
        <v>16.842838154313565</v>
      </c>
      <c r="J22" s="102">
        <f t="shared" si="2"/>
        <v>2.4305335780745621</v>
      </c>
      <c r="K22" s="102">
        <f t="shared" si="3"/>
        <v>100</v>
      </c>
      <c r="L22" s="101"/>
    </row>
    <row r="23" spans="1:12" x14ac:dyDescent="0.35">
      <c r="A23" s="5" t="s">
        <v>22</v>
      </c>
      <c r="B23" s="2">
        <v>29319.539999999997</v>
      </c>
      <c r="C23" s="2">
        <v>3902.61</v>
      </c>
      <c r="D23" s="2">
        <v>3224.73</v>
      </c>
      <c r="E23" s="2">
        <v>36446.879999999997</v>
      </c>
      <c r="G23" s="5" t="s">
        <v>22</v>
      </c>
      <c r="H23" s="102">
        <f t="shared" si="0"/>
        <v>80.444581264569152</v>
      </c>
      <c r="I23" s="102">
        <f t="shared" si="1"/>
        <v>10.70766551210968</v>
      </c>
      <c r="J23" s="102">
        <f t="shared" si="2"/>
        <v>8.847753223321174</v>
      </c>
      <c r="K23" s="102">
        <f t="shared" si="3"/>
        <v>100</v>
      </c>
      <c r="L23" s="101"/>
    </row>
    <row r="24" spans="1:12" x14ac:dyDescent="0.35">
      <c r="A24" s="5" t="s">
        <v>23</v>
      </c>
      <c r="B24" s="2">
        <v>205777.19999999995</v>
      </c>
      <c r="C24" s="2">
        <v>86053.760000000009</v>
      </c>
      <c r="D24" s="2">
        <v>15341.349999999999</v>
      </c>
      <c r="E24" s="2">
        <v>307172.30999999994</v>
      </c>
      <c r="G24" s="5" t="s">
        <v>23</v>
      </c>
      <c r="H24" s="102">
        <f t="shared" si="0"/>
        <v>66.99080395625505</v>
      </c>
      <c r="I24" s="102">
        <f t="shared" si="1"/>
        <v>28.014816830332148</v>
      </c>
      <c r="J24" s="102">
        <f t="shared" si="2"/>
        <v>4.9943792134128246</v>
      </c>
      <c r="K24" s="102">
        <f t="shared" si="3"/>
        <v>100.00000000000001</v>
      </c>
      <c r="L24" s="101"/>
    </row>
    <row r="25" spans="1:12" x14ac:dyDescent="0.35">
      <c r="A25" s="5" t="s">
        <v>176</v>
      </c>
      <c r="B25" s="2">
        <v>59587.92</v>
      </c>
      <c r="C25" s="2">
        <v>25558.86</v>
      </c>
      <c r="D25" s="2">
        <v>5843.06</v>
      </c>
      <c r="E25" s="2">
        <v>90989.84</v>
      </c>
      <c r="G25" s="5" t="s">
        <v>176</v>
      </c>
      <c r="H25" s="102">
        <f t="shared" si="0"/>
        <v>65.488542457047942</v>
      </c>
      <c r="I25" s="102">
        <f t="shared" si="1"/>
        <v>28.089795520027291</v>
      </c>
      <c r="J25" s="102">
        <f t="shared" si="2"/>
        <v>6.4216620229247576</v>
      </c>
      <c r="K25" s="102">
        <f t="shared" si="3"/>
        <v>99.999999999999986</v>
      </c>
      <c r="L25" s="101"/>
    </row>
    <row r="26" spans="1:12" x14ac:dyDescent="0.35">
      <c r="A26" s="5" t="s">
        <v>25</v>
      </c>
      <c r="B26" s="2">
        <v>131802.71</v>
      </c>
      <c r="C26" s="2">
        <v>75246.67</v>
      </c>
      <c r="D26" s="2">
        <v>27314.440000000002</v>
      </c>
      <c r="E26" s="2">
        <v>234363.82</v>
      </c>
      <c r="G26" s="5" t="s">
        <v>25</v>
      </c>
      <c r="H26" s="102">
        <f t="shared" si="0"/>
        <v>56.23850558503441</v>
      </c>
      <c r="I26" s="102">
        <f t="shared" si="1"/>
        <v>32.106777402757814</v>
      </c>
      <c r="J26" s="102">
        <f t="shared" si="2"/>
        <v>11.654717012207772</v>
      </c>
      <c r="K26" s="102">
        <f t="shared" si="3"/>
        <v>100</v>
      </c>
      <c r="L26" s="101"/>
    </row>
    <row r="27" spans="1:12" x14ac:dyDescent="0.35">
      <c r="A27" s="5" t="s">
        <v>26</v>
      </c>
      <c r="B27" s="2">
        <v>23697.980000000003</v>
      </c>
      <c r="C27" s="2">
        <v>16675.61</v>
      </c>
      <c r="D27" s="2">
        <v>8325.0999999999985</v>
      </c>
      <c r="E27" s="2">
        <v>48698.69</v>
      </c>
      <c r="G27" s="5" t="s">
        <v>26</v>
      </c>
      <c r="H27" s="102">
        <f t="shared" si="0"/>
        <v>48.662458887497806</v>
      </c>
      <c r="I27" s="102">
        <f t="shared" si="1"/>
        <v>34.242420073312033</v>
      </c>
      <c r="J27" s="102">
        <f t="shared" si="2"/>
        <v>17.095121039190168</v>
      </c>
      <c r="K27" s="102">
        <f t="shared" si="3"/>
        <v>100.00000000000001</v>
      </c>
      <c r="L27" s="101"/>
    </row>
    <row r="28" spans="1:12" x14ac:dyDescent="0.35">
      <c r="A28" s="5" t="s">
        <v>27</v>
      </c>
      <c r="B28" s="2">
        <v>7416.7400000000016</v>
      </c>
      <c r="C28" s="2">
        <v>4965.6400000000003</v>
      </c>
      <c r="D28" s="2">
        <v>7807.98</v>
      </c>
      <c r="E28" s="2">
        <v>20190.36</v>
      </c>
      <c r="G28" s="5" t="s">
        <v>27</v>
      </c>
      <c r="H28" s="102">
        <f t="shared" si="0"/>
        <v>36.734065167733519</v>
      </c>
      <c r="I28" s="102">
        <f t="shared" si="1"/>
        <v>24.59411323027425</v>
      </c>
      <c r="J28" s="102">
        <f t="shared" si="2"/>
        <v>38.671821601992235</v>
      </c>
      <c r="K28" s="102">
        <f t="shared" si="3"/>
        <v>100</v>
      </c>
      <c r="L28" s="101"/>
    </row>
    <row r="29" spans="1:12" x14ac:dyDescent="0.35">
      <c r="A29" s="5" t="s">
        <v>177</v>
      </c>
      <c r="B29" s="2">
        <v>287882.29000000004</v>
      </c>
      <c r="C29" s="2">
        <v>171269.88</v>
      </c>
      <c r="D29" s="2">
        <v>43506.75</v>
      </c>
      <c r="E29" s="2">
        <v>502658.92000000004</v>
      </c>
      <c r="G29" s="5" t="s">
        <v>177</v>
      </c>
      <c r="H29" s="102">
        <f t="shared" si="0"/>
        <v>57.271895224698291</v>
      </c>
      <c r="I29" s="102">
        <f t="shared" si="1"/>
        <v>34.072782394869265</v>
      </c>
      <c r="J29" s="102">
        <f t="shared" si="2"/>
        <v>8.6553223804324411</v>
      </c>
      <c r="K29" s="102">
        <f t="shared" si="3"/>
        <v>100</v>
      </c>
      <c r="L29" s="101"/>
    </row>
    <row r="30" spans="1:12" x14ac:dyDescent="0.35">
      <c r="A30" s="5" t="s">
        <v>29</v>
      </c>
      <c r="B30" s="2">
        <v>63925.119999999988</v>
      </c>
      <c r="C30" s="2">
        <v>242346.77</v>
      </c>
      <c r="D30" s="2">
        <v>106580.03</v>
      </c>
      <c r="E30" s="2">
        <v>412851.91999999993</v>
      </c>
      <c r="G30" s="5" t="s">
        <v>29</v>
      </c>
      <c r="H30" s="102">
        <f t="shared" si="0"/>
        <v>15.483788957551656</v>
      </c>
      <c r="I30" s="102">
        <f t="shared" si="1"/>
        <v>58.700652282300155</v>
      </c>
      <c r="J30" s="102">
        <f t="shared" si="2"/>
        <v>25.815558760148193</v>
      </c>
      <c r="K30" s="102">
        <f t="shared" si="3"/>
        <v>100</v>
      </c>
      <c r="L30" s="101"/>
    </row>
    <row r="31" spans="1:12" x14ac:dyDescent="0.35">
      <c r="A31" s="74" t="s">
        <v>174</v>
      </c>
      <c r="B31" s="75">
        <f>SUM(B4:B30)</f>
        <v>2246308.7700000005</v>
      </c>
      <c r="C31" s="75">
        <f>SUM(C4:C30)</f>
        <v>1410893.9</v>
      </c>
      <c r="D31" s="75">
        <f>SUM(D4:D30)</f>
        <v>467690.28</v>
      </c>
      <c r="E31" s="75">
        <f t="shared" ref="E31" si="4">SUM(E4:E30)</f>
        <v>4124892.9499999993</v>
      </c>
      <c r="G31" s="74" t="s">
        <v>174</v>
      </c>
      <c r="H31" s="76">
        <f t="shared" si="0"/>
        <v>54.457383433429492</v>
      </c>
      <c r="I31" s="76">
        <f t="shared" si="1"/>
        <v>34.204376140234139</v>
      </c>
      <c r="J31" s="76">
        <f t="shared" si="2"/>
        <v>11.338240426336402</v>
      </c>
      <c r="K31" s="76">
        <f t="shared" si="3"/>
        <v>100</v>
      </c>
      <c r="L31" s="101"/>
    </row>
    <row r="32" spans="1:12" x14ac:dyDescent="0.35">
      <c r="A32"/>
      <c r="B32"/>
      <c r="C32"/>
      <c r="D32"/>
      <c r="E32"/>
    </row>
    <row r="33" spans="1:11" x14ac:dyDescent="0.35">
      <c r="A33" s="93" t="s">
        <v>185</v>
      </c>
      <c r="B33" s="95"/>
      <c r="C33" s="95"/>
      <c r="D33" s="94"/>
      <c r="E33" s="94">
        <v>106987.2</v>
      </c>
    </row>
    <row r="34" spans="1:11" x14ac:dyDescent="0.35">
      <c r="A34" s="63" t="s">
        <v>186</v>
      </c>
      <c r="B34" s="63"/>
      <c r="C34" s="63"/>
      <c r="D34" s="64"/>
      <c r="E34" s="64">
        <v>5299452.9152163099</v>
      </c>
    </row>
    <row r="35" spans="1:11" x14ac:dyDescent="0.35">
      <c r="A35" s="65" t="s">
        <v>170</v>
      </c>
      <c r="B35" s="66">
        <f t="shared" ref="B35:C35" si="5">B34+B31</f>
        <v>2246308.7700000005</v>
      </c>
      <c r="C35" s="66">
        <f t="shared" si="5"/>
        <v>1410893.9</v>
      </c>
      <c r="D35" s="66">
        <f>D34+D31</f>
        <v>467690.28</v>
      </c>
      <c r="E35" s="66">
        <f>E34+E31</f>
        <v>9424345.8652163092</v>
      </c>
    </row>
    <row r="36" spans="1:11" x14ac:dyDescent="0.35">
      <c r="A36" s="65" t="s">
        <v>171</v>
      </c>
      <c r="B36" s="66">
        <f t="shared" ref="B36:C36" si="6">B31+B33+B34</f>
        <v>2246308.7700000005</v>
      </c>
      <c r="C36" s="66">
        <f t="shared" si="6"/>
        <v>1410893.9</v>
      </c>
      <c r="D36" s="66">
        <f>D31+D33+D34</f>
        <v>467690.28</v>
      </c>
      <c r="E36" s="66">
        <f>E31+E33+E34</f>
        <v>9531333.0652163103</v>
      </c>
    </row>
    <row r="39" spans="1:11" ht="26.5" customHeight="1" x14ac:dyDescent="0.35">
      <c r="A39" s="104" t="s">
        <v>187</v>
      </c>
      <c r="B39"/>
      <c r="C39"/>
      <c r="D39"/>
      <c r="E39"/>
      <c r="F39"/>
      <c r="G39"/>
      <c r="H39"/>
      <c r="I39"/>
      <c r="J39"/>
      <c r="K39"/>
    </row>
  </sheetData>
  <mergeCells count="4">
    <mergeCell ref="A2:A3"/>
    <mergeCell ref="B2:E2"/>
    <mergeCell ref="G2:G3"/>
    <mergeCell ref="H2:K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G47"/>
  <sheetViews>
    <sheetView tabSelected="1" workbookViewId="0">
      <pane ySplit="1" topLeftCell="A19" activePane="bottomLeft" state="frozen"/>
      <selection pane="bottomLeft" activeCell="A48" sqref="A48"/>
    </sheetView>
  </sheetViews>
  <sheetFormatPr defaultColWidth="9.1796875" defaultRowHeight="14.5" x14ac:dyDescent="0.35"/>
  <cols>
    <col min="1" max="1" width="34.453125" bestFit="1" customWidth="1"/>
    <col min="2" max="2" width="6.453125" bestFit="1" customWidth="1"/>
    <col min="3" max="3" width="50" bestFit="1" customWidth="1"/>
    <col min="4" max="4" width="15.1796875" customWidth="1"/>
    <col min="5" max="5" width="19.54296875" style="55" customWidth="1"/>
    <col min="6" max="6" width="35.54296875" style="55" bestFit="1" customWidth="1"/>
    <col min="7" max="7" width="30.453125" bestFit="1" customWidth="1"/>
  </cols>
  <sheetData>
    <row r="1" spans="1:6" s="1" customFormat="1" ht="44.25" customHeight="1" thickBot="1" x14ac:dyDescent="0.4">
      <c r="A1" s="58" t="s">
        <v>90</v>
      </c>
      <c r="B1" s="59" t="s">
        <v>92</v>
      </c>
      <c r="C1" s="60" t="s">
        <v>91</v>
      </c>
      <c r="D1" s="69" t="s">
        <v>166</v>
      </c>
      <c r="E1" s="61" t="s">
        <v>169</v>
      </c>
      <c r="F1" s="62" t="s">
        <v>168</v>
      </c>
    </row>
    <row r="2" spans="1:6" x14ac:dyDescent="0.35">
      <c r="A2" s="8" t="s">
        <v>70</v>
      </c>
      <c r="B2" s="7">
        <v>111</v>
      </c>
      <c r="C2" s="9" t="s">
        <v>32</v>
      </c>
      <c r="D2" s="9" t="s">
        <v>30</v>
      </c>
      <c r="E2" s="10" t="s">
        <v>0</v>
      </c>
      <c r="F2" s="11"/>
    </row>
    <row r="3" spans="1:6" x14ac:dyDescent="0.35">
      <c r="A3" s="8" t="s">
        <v>70</v>
      </c>
      <c r="B3" s="7">
        <v>112</v>
      </c>
      <c r="C3" s="9" t="s">
        <v>33</v>
      </c>
      <c r="D3" s="9" t="s">
        <v>30</v>
      </c>
      <c r="E3" s="12" t="s">
        <v>0</v>
      </c>
      <c r="F3" s="13"/>
    </row>
    <row r="4" spans="1:6" x14ac:dyDescent="0.35">
      <c r="A4" s="8" t="s">
        <v>70</v>
      </c>
      <c r="B4" s="7">
        <v>121</v>
      </c>
      <c r="C4" s="9" t="s">
        <v>34</v>
      </c>
      <c r="D4" s="9" t="s">
        <v>30</v>
      </c>
      <c r="E4" s="12" t="s">
        <v>0</v>
      </c>
      <c r="F4" s="13"/>
    </row>
    <row r="5" spans="1:6" x14ac:dyDescent="0.35">
      <c r="A5" s="8" t="s">
        <v>70</v>
      </c>
      <c r="B5" s="7">
        <v>122</v>
      </c>
      <c r="C5" s="9" t="s">
        <v>35</v>
      </c>
      <c r="D5" s="9" t="s">
        <v>30</v>
      </c>
      <c r="E5" s="12" t="s">
        <v>0</v>
      </c>
      <c r="F5" s="13"/>
    </row>
    <row r="6" spans="1:6" x14ac:dyDescent="0.35">
      <c r="A6" s="8" t="s">
        <v>70</v>
      </c>
      <c r="B6" s="7">
        <v>123</v>
      </c>
      <c r="C6" s="9" t="s">
        <v>36</v>
      </c>
      <c r="D6" s="9" t="s">
        <v>30</v>
      </c>
      <c r="E6" s="12" t="s">
        <v>0</v>
      </c>
      <c r="F6" s="13"/>
    </row>
    <row r="7" spans="1:6" x14ac:dyDescent="0.35">
      <c r="A7" s="8" t="s">
        <v>70</v>
      </c>
      <c r="B7" s="7">
        <v>124</v>
      </c>
      <c r="C7" s="9" t="s">
        <v>37</v>
      </c>
      <c r="D7" s="9" t="s">
        <v>30</v>
      </c>
      <c r="E7" s="12" t="s">
        <v>0</v>
      </c>
      <c r="F7" s="13"/>
    </row>
    <row r="8" spans="1:6" x14ac:dyDescent="0.35">
      <c r="A8" s="8" t="s">
        <v>70</v>
      </c>
      <c r="B8" s="7">
        <v>132</v>
      </c>
      <c r="C8" s="9" t="s">
        <v>39</v>
      </c>
      <c r="D8" s="9" t="s">
        <v>30</v>
      </c>
      <c r="E8" s="12" t="s">
        <v>0</v>
      </c>
      <c r="F8" s="13"/>
    </row>
    <row r="9" spans="1:6" x14ac:dyDescent="0.35">
      <c r="A9" s="8" t="s">
        <v>70</v>
      </c>
      <c r="B9" s="7">
        <v>133</v>
      </c>
      <c r="C9" s="9" t="s">
        <v>40</v>
      </c>
      <c r="D9" s="9" t="s">
        <v>30</v>
      </c>
      <c r="E9" s="12" t="s">
        <v>0</v>
      </c>
      <c r="F9" s="13"/>
    </row>
    <row r="10" spans="1:6" x14ac:dyDescent="0.35">
      <c r="A10" s="8" t="s">
        <v>70</v>
      </c>
      <c r="B10" s="7">
        <v>131</v>
      </c>
      <c r="C10" s="9" t="s">
        <v>38</v>
      </c>
      <c r="D10" s="9" t="s">
        <v>30</v>
      </c>
      <c r="E10" s="12" t="s">
        <v>0</v>
      </c>
      <c r="F10" s="13"/>
    </row>
    <row r="11" spans="1:6" x14ac:dyDescent="0.35">
      <c r="A11" s="8" t="s">
        <v>70</v>
      </c>
      <c r="B11" s="7">
        <v>141</v>
      </c>
      <c r="C11" s="9" t="s">
        <v>41</v>
      </c>
      <c r="D11" s="9" t="s">
        <v>30</v>
      </c>
      <c r="E11" s="12" t="s">
        <v>0</v>
      </c>
      <c r="F11" s="13"/>
    </row>
    <row r="12" spans="1:6" ht="15" thickBot="1" x14ac:dyDescent="0.4">
      <c r="A12" s="16" t="s">
        <v>70</v>
      </c>
      <c r="B12" s="14">
        <v>142</v>
      </c>
      <c r="C12" s="15" t="s">
        <v>42</v>
      </c>
      <c r="D12" s="15" t="s">
        <v>30</v>
      </c>
      <c r="E12" s="17" t="s">
        <v>0</v>
      </c>
      <c r="F12" s="18"/>
    </row>
    <row r="13" spans="1:6" x14ac:dyDescent="0.35">
      <c r="A13" s="19" t="s">
        <v>71</v>
      </c>
      <c r="B13" s="7">
        <v>211</v>
      </c>
      <c r="C13" s="9" t="s">
        <v>93</v>
      </c>
      <c r="D13" s="9" t="s">
        <v>30</v>
      </c>
      <c r="E13" s="12" t="s">
        <v>0</v>
      </c>
      <c r="F13" s="11"/>
    </row>
    <row r="14" spans="1:6" x14ac:dyDescent="0.35">
      <c r="A14" s="19" t="s">
        <v>71</v>
      </c>
      <c r="B14" s="7">
        <v>212</v>
      </c>
      <c r="C14" s="9" t="s">
        <v>43</v>
      </c>
      <c r="D14" s="9" t="s">
        <v>30</v>
      </c>
      <c r="E14" s="12" t="s">
        <v>0</v>
      </c>
      <c r="F14" s="13"/>
    </row>
    <row r="15" spans="1:6" x14ac:dyDescent="0.35">
      <c r="A15" s="19" t="s">
        <v>71</v>
      </c>
      <c r="B15" s="7">
        <v>213</v>
      </c>
      <c r="C15" s="9" t="s">
        <v>44</v>
      </c>
      <c r="D15" s="9" t="s">
        <v>30</v>
      </c>
      <c r="E15" s="12" t="s">
        <v>0</v>
      </c>
      <c r="F15" s="13"/>
    </row>
    <row r="16" spans="1:6" x14ac:dyDescent="0.35">
      <c r="A16" s="19" t="s">
        <v>71</v>
      </c>
      <c r="B16" s="7">
        <v>221</v>
      </c>
      <c r="C16" s="9" t="s">
        <v>45</v>
      </c>
      <c r="D16" s="9" t="s">
        <v>30</v>
      </c>
      <c r="E16" s="12" t="s">
        <v>0</v>
      </c>
      <c r="F16" s="13"/>
    </row>
    <row r="17" spans="1:6" x14ac:dyDescent="0.35">
      <c r="A17" s="19" t="s">
        <v>71</v>
      </c>
      <c r="B17" s="7">
        <v>222</v>
      </c>
      <c r="C17" s="9" t="s">
        <v>46</v>
      </c>
      <c r="D17" s="9" t="s">
        <v>30</v>
      </c>
      <c r="E17" s="12" t="s">
        <v>0</v>
      </c>
      <c r="F17" s="13"/>
    </row>
    <row r="18" spans="1:6" x14ac:dyDescent="0.35">
      <c r="A18" s="19" t="s">
        <v>71</v>
      </c>
      <c r="B18" s="7">
        <v>223</v>
      </c>
      <c r="C18" s="9" t="s">
        <v>47</v>
      </c>
      <c r="D18" s="9" t="s">
        <v>30</v>
      </c>
      <c r="E18" s="12" t="s">
        <v>0</v>
      </c>
      <c r="F18" s="13"/>
    </row>
    <row r="19" spans="1:6" x14ac:dyDescent="0.35">
      <c r="A19" s="19" t="s">
        <v>71</v>
      </c>
      <c r="B19" s="7">
        <v>241</v>
      </c>
      <c r="C19" s="9" t="s">
        <v>49</v>
      </c>
      <c r="D19" s="9" t="s">
        <v>30</v>
      </c>
      <c r="E19" s="12" t="s">
        <v>0</v>
      </c>
      <c r="F19" s="13"/>
    </row>
    <row r="20" spans="1:6" x14ac:dyDescent="0.35">
      <c r="A20" s="19" t="s">
        <v>71</v>
      </c>
      <c r="B20" s="7">
        <v>242</v>
      </c>
      <c r="C20" s="9" t="s">
        <v>50</v>
      </c>
      <c r="D20" s="9" t="s">
        <v>30</v>
      </c>
      <c r="E20" s="12" t="s">
        <v>0</v>
      </c>
      <c r="F20" s="13"/>
    </row>
    <row r="21" spans="1:6" x14ac:dyDescent="0.35">
      <c r="A21" s="19" t="s">
        <v>71</v>
      </c>
      <c r="B21" s="7">
        <v>243</v>
      </c>
      <c r="C21" s="9" t="s">
        <v>94</v>
      </c>
      <c r="D21" s="9" t="s">
        <v>30</v>
      </c>
      <c r="E21" s="12" t="s">
        <v>0</v>
      </c>
      <c r="F21" s="20" t="s">
        <v>95</v>
      </c>
    </row>
    <row r="22" spans="1:6" ht="15" thickBot="1" x14ac:dyDescent="0.4">
      <c r="A22" s="21" t="s">
        <v>71</v>
      </c>
      <c r="B22" s="14">
        <v>244</v>
      </c>
      <c r="C22" s="15" t="s">
        <v>96</v>
      </c>
      <c r="D22" s="15" t="s">
        <v>30</v>
      </c>
      <c r="E22" s="22" t="s">
        <v>1</v>
      </c>
      <c r="F22" s="17" t="s">
        <v>97</v>
      </c>
    </row>
    <row r="23" spans="1:6" ht="15.75" customHeight="1" x14ac:dyDescent="0.35">
      <c r="A23" s="23" t="s">
        <v>72</v>
      </c>
      <c r="B23" s="7">
        <v>231</v>
      </c>
      <c r="C23" s="9" t="s">
        <v>48</v>
      </c>
      <c r="D23" s="9" t="s">
        <v>30</v>
      </c>
      <c r="E23" s="12" t="s">
        <v>0</v>
      </c>
      <c r="F23" s="24" t="s">
        <v>95</v>
      </c>
    </row>
    <row r="24" spans="1:6" ht="15" thickBot="1" x14ac:dyDescent="0.4">
      <c r="A24" s="25" t="s">
        <v>72</v>
      </c>
      <c r="B24" s="14">
        <v>321</v>
      </c>
      <c r="C24" s="15" t="s">
        <v>53</v>
      </c>
      <c r="D24" s="15" t="s">
        <v>30</v>
      </c>
      <c r="E24" s="22" t="s">
        <v>1</v>
      </c>
      <c r="F24" s="13"/>
    </row>
    <row r="25" spans="1:6" x14ac:dyDescent="0.35">
      <c r="A25" s="26" t="s">
        <v>73</v>
      </c>
      <c r="B25" s="7">
        <v>311</v>
      </c>
      <c r="C25" s="9" t="s">
        <v>98</v>
      </c>
      <c r="D25" s="9" t="s">
        <v>30</v>
      </c>
      <c r="E25" s="24" t="s">
        <v>1</v>
      </c>
      <c r="F25" s="27" t="s">
        <v>99</v>
      </c>
    </row>
    <row r="26" spans="1:6" x14ac:dyDescent="0.35">
      <c r="A26" s="26" t="s">
        <v>73</v>
      </c>
      <c r="B26" s="7">
        <v>312</v>
      </c>
      <c r="C26" s="9" t="s">
        <v>51</v>
      </c>
      <c r="D26" s="9" t="s">
        <v>30</v>
      </c>
      <c r="E26" s="20" t="s">
        <v>1</v>
      </c>
      <c r="F26" s="28" t="s">
        <v>99</v>
      </c>
    </row>
    <row r="27" spans="1:6" x14ac:dyDescent="0.35">
      <c r="A27" s="26" t="s">
        <v>73</v>
      </c>
      <c r="B27" s="7">
        <v>313</v>
      </c>
      <c r="C27" s="9" t="s">
        <v>52</v>
      </c>
      <c r="D27" s="9" t="s">
        <v>30</v>
      </c>
      <c r="E27" s="20" t="s">
        <v>1</v>
      </c>
      <c r="F27" s="28" t="s">
        <v>99</v>
      </c>
    </row>
    <row r="28" spans="1:6" ht="15" thickBot="1" x14ac:dyDescent="0.4">
      <c r="A28" s="31" t="s">
        <v>73</v>
      </c>
      <c r="B28" s="29">
        <v>324</v>
      </c>
      <c r="C28" s="30" t="s">
        <v>100</v>
      </c>
      <c r="D28" s="30" t="s">
        <v>30</v>
      </c>
      <c r="E28" s="22" t="s">
        <v>1</v>
      </c>
      <c r="F28" s="32" t="s">
        <v>99</v>
      </c>
    </row>
    <row r="29" spans="1:6" ht="19" customHeight="1" x14ac:dyDescent="0.35">
      <c r="A29" s="33" t="s">
        <v>101</v>
      </c>
      <c r="B29" s="7">
        <v>323</v>
      </c>
      <c r="C29" s="9" t="s">
        <v>55</v>
      </c>
      <c r="D29" s="9" t="s">
        <v>30</v>
      </c>
      <c r="E29" s="20" t="s">
        <v>1</v>
      </c>
      <c r="F29" s="13"/>
    </row>
    <row r="30" spans="1:6" ht="20.5" customHeight="1" thickBot="1" x14ac:dyDescent="0.4">
      <c r="A30" s="34" t="s">
        <v>101</v>
      </c>
      <c r="B30" s="14">
        <v>322</v>
      </c>
      <c r="C30" s="15" t="s">
        <v>54</v>
      </c>
      <c r="D30" s="15" t="s">
        <v>30</v>
      </c>
      <c r="E30" s="35" t="s">
        <v>2</v>
      </c>
      <c r="F30" s="13"/>
    </row>
    <row r="31" spans="1:6" x14ac:dyDescent="0.35">
      <c r="A31" s="36" t="s">
        <v>74</v>
      </c>
      <c r="B31" s="7">
        <v>332</v>
      </c>
      <c r="C31" s="9" t="s">
        <v>56</v>
      </c>
      <c r="D31" s="9" t="s">
        <v>30</v>
      </c>
      <c r="E31" s="37" t="s">
        <v>2</v>
      </c>
      <c r="F31" s="11"/>
    </row>
    <row r="32" spans="1:6" x14ac:dyDescent="0.35">
      <c r="A32" s="36" t="s">
        <v>74</v>
      </c>
      <c r="B32" s="7">
        <v>333</v>
      </c>
      <c r="C32" s="9" t="s">
        <v>57</v>
      </c>
      <c r="D32" s="9" t="s">
        <v>30</v>
      </c>
      <c r="E32" s="37" t="s">
        <v>2</v>
      </c>
      <c r="F32" s="13"/>
    </row>
    <row r="33" spans="1:7" ht="15" thickBot="1" x14ac:dyDescent="0.4">
      <c r="A33" s="38" t="s">
        <v>74</v>
      </c>
      <c r="B33" s="14">
        <v>335</v>
      </c>
      <c r="C33" s="15" t="s">
        <v>59</v>
      </c>
      <c r="D33" s="15" t="s">
        <v>30</v>
      </c>
      <c r="E33" s="35" t="s">
        <v>2</v>
      </c>
      <c r="F33" s="18"/>
    </row>
    <row r="34" spans="1:7" ht="17.149999999999999" customHeight="1" x14ac:dyDescent="0.35">
      <c r="A34" s="39" t="s">
        <v>60</v>
      </c>
      <c r="B34" s="7">
        <v>411</v>
      </c>
      <c r="C34" s="9" t="s">
        <v>61</v>
      </c>
      <c r="D34" s="9" t="s">
        <v>30</v>
      </c>
      <c r="E34" s="20" t="s">
        <v>1</v>
      </c>
      <c r="F34" s="11"/>
    </row>
    <row r="35" spans="1:7" ht="20.5" customHeight="1" thickBot="1" x14ac:dyDescent="0.4">
      <c r="A35" s="40" t="s">
        <v>60</v>
      </c>
      <c r="B35" s="14">
        <v>412</v>
      </c>
      <c r="C35" s="15" t="s">
        <v>62</v>
      </c>
      <c r="D35" s="15" t="s">
        <v>30</v>
      </c>
      <c r="E35" s="35" t="s">
        <v>2</v>
      </c>
      <c r="F35" s="13"/>
    </row>
    <row r="36" spans="1:7" ht="35.25" customHeight="1" thickBot="1" x14ac:dyDescent="0.4">
      <c r="A36" s="42" t="s">
        <v>75</v>
      </c>
      <c r="B36" s="41">
        <v>511</v>
      </c>
      <c r="C36" s="43" t="s">
        <v>67</v>
      </c>
      <c r="D36" s="43" t="s">
        <v>30</v>
      </c>
      <c r="E36" s="44" t="s">
        <v>1</v>
      </c>
      <c r="F36" s="77" t="s">
        <v>105</v>
      </c>
      <c r="G36" s="46"/>
    </row>
    <row r="37" spans="1:7" ht="38.25" customHeight="1" thickBot="1" x14ac:dyDescent="0.4">
      <c r="A37" s="47" t="s">
        <v>76</v>
      </c>
      <c r="B37" s="41">
        <v>512</v>
      </c>
      <c r="C37" s="43" t="s">
        <v>66</v>
      </c>
      <c r="D37" s="68" t="s">
        <v>30</v>
      </c>
      <c r="E37" s="44" t="s">
        <v>1</v>
      </c>
      <c r="F37" s="77" t="s">
        <v>105</v>
      </c>
      <c r="G37" s="46"/>
    </row>
    <row r="38" spans="1:7" x14ac:dyDescent="0.35">
      <c r="A38" s="48" t="s">
        <v>77</v>
      </c>
      <c r="B38" s="7">
        <v>423</v>
      </c>
      <c r="C38" s="9" t="s">
        <v>65</v>
      </c>
      <c r="D38" s="70" t="s">
        <v>30</v>
      </c>
      <c r="E38" s="37" t="s">
        <v>2</v>
      </c>
      <c r="F38" s="11"/>
    </row>
    <row r="39" spans="1:7" x14ac:dyDescent="0.35">
      <c r="A39" s="48" t="s">
        <v>77</v>
      </c>
      <c r="B39" s="7">
        <v>521</v>
      </c>
      <c r="C39" s="9" t="s">
        <v>68</v>
      </c>
      <c r="D39" s="71" t="s">
        <v>31</v>
      </c>
      <c r="E39" s="37" t="s">
        <v>2</v>
      </c>
      <c r="F39" s="13"/>
    </row>
    <row r="40" spans="1:7" x14ac:dyDescent="0.35">
      <c r="A40" s="49" t="s">
        <v>77</v>
      </c>
      <c r="B40" s="7">
        <v>522</v>
      </c>
      <c r="C40" s="9" t="s">
        <v>69</v>
      </c>
      <c r="D40" s="71" t="s">
        <v>31</v>
      </c>
      <c r="E40" s="37" t="s">
        <v>2</v>
      </c>
      <c r="F40" s="13"/>
    </row>
    <row r="41" spans="1:7" ht="15" thickBot="1" x14ac:dyDescent="0.4">
      <c r="A41" s="50" t="s">
        <v>77</v>
      </c>
      <c r="B41" s="14">
        <v>422</v>
      </c>
      <c r="C41" s="15" t="s">
        <v>64</v>
      </c>
      <c r="D41" s="72" t="s">
        <v>30</v>
      </c>
      <c r="E41" s="12" t="s">
        <v>0</v>
      </c>
      <c r="F41" s="18"/>
    </row>
    <row r="42" spans="1:7" ht="16" customHeight="1" x14ac:dyDescent="0.35">
      <c r="A42" s="51" t="s">
        <v>78</v>
      </c>
      <c r="B42" s="7">
        <v>331</v>
      </c>
      <c r="C42" s="9" t="s">
        <v>102</v>
      </c>
      <c r="D42" s="70" t="s">
        <v>30</v>
      </c>
      <c r="E42" s="37" t="s">
        <v>2</v>
      </c>
      <c r="F42" s="11"/>
    </row>
    <row r="43" spans="1:7" ht="19" customHeight="1" thickBot="1" x14ac:dyDescent="0.4">
      <c r="A43" s="52" t="s">
        <v>78</v>
      </c>
      <c r="B43" s="14">
        <v>421</v>
      </c>
      <c r="C43" s="15" t="s">
        <v>63</v>
      </c>
      <c r="D43" s="72" t="s">
        <v>30</v>
      </c>
      <c r="E43" s="35" t="s">
        <v>2</v>
      </c>
      <c r="F43" s="18"/>
    </row>
    <row r="44" spans="1:7" ht="33.65" customHeight="1" thickBot="1" x14ac:dyDescent="0.4">
      <c r="A44" s="53" t="s">
        <v>79</v>
      </c>
      <c r="B44" s="41">
        <v>523</v>
      </c>
      <c r="C44" s="43" t="s">
        <v>103</v>
      </c>
      <c r="D44" s="45" t="s">
        <v>31</v>
      </c>
      <c r="E44" s="56" t="s">
        <v>2</v>
      </c>
      <c r="F44" s="67" t="s">
        <v>104</v>
      </c>
    </row>
    <row r="45" spans="1:7" ht="24" customHeight="1" thickBot="1" x14ac:dyDescent="0.4">
      <c r="A45" s="54" t="s">
        <v>80</v>
      </c>
      <c r="B45" s="14">
        <v>334</v>
      </c>
      <c r="C45" s="57" t="s">
        <v>58</v>
      </c>
      <c r="D45" s="45" t="s">
        <v>30</v>
      </c>
      <c r="E45" s="44" t="s">
        <v>1</v>
      </c>
      <c r="F45" s="45"/>
    </row>
    <row r="47" spans="1:7" x14ac:dyDescent="0.35">
      <c r="A47" s="96" t="s">
        <v>188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README</vt:lpstr>
      <vt:lpstr>Overall RESULTS</vt:lpstr>
      <vt:lpstr>Natural and Semi-Natural Split</vt:lpstr>
      <vt:lpstr>Classification_approach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Weiss Michael</dc:creator>
  <cp:lastModifiedBy>Coralie Brival</cp:lastModifiedBy>
  <dcterms:created xsi:type="dcterms:W3CDTF">2025-11-22T23:51:42Z</dcterms:created>
  <dcterms:modified xsi:type="dcterms:W3CDTF">2026-03-12T15:24:17Z</dcterms:modified>
</cp:coreProperties>
</file>